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hidePivotFieldList="1" defaultThemeVersion="124226"/>
  <bookViews>
    <workbookView xWindow="0" yWindow="75" windowWidth="15195" windowHeight="7935"/>
  </bookViews>
  <sheets>
    <sheet name="Environmental" sheetId="7" r:id="rId1"/>
    <sheet name="Renewables" sheetId="15" r:id="rId2"/>
  </sheets>
  <externalReferences>
    <externalReference r:id="rId3"/>
    <externalReference r:id="rId4"/>
  </externalReferences>
  <definedNames>
    <definedName name="Control">[1]Sheet1!$F$3:$F$12</definedName>
    <definedName name="Estimate">[1]Sheet1!$G$3:$G$7</definedName>
    <definedName name="GPC_COMBINED_Query">[2]GPC_COMBINED_Query!$D$1:$R$134</definedName>
    <definedName name="Issue">[1]Sheet1!$E$3:$E$8</definedName>
    <definedName name="plants">[1]Sheet1!$C$3:$C$14</definedName>
    <definedName name="_xlnm.Print_Area" localSheetId="0">Environmental!$A$1:$F$41</definedName>
  </definedNames>
  <calcPr calcId="125725" calcMode="manual"/>
</workbook>
</file>

<file path=xl/calcChain.xml><?xml version="1.0" encoding="utf-8"?>
<calcChain xmlns="http://schemas.openxmlformats.org/spreadsheetml/2006/main">
  <c r="E7" i="15"/>
  <c r="F7" s="1"/>
  <c r="G7" s="1"/>
  <c r="H7" s="1"/>
  <c r="C6" i="7" l="1"/>
  <c r="D6" s="1"/>
  <c r="E6" s="1"/>
  <c r="F6" s="1"/>
</calcChain>
</file>

<file path=xl/sharedStrings.xml><?xml version="1.0" encoding="utf-8"?>
<sst xmlns="http://schemas.openxmlformats.org/spreadsheetml/2006/main" count="194" uniqueCount="31">
  <si>
    <t>To Date</t>
  </si>
  <si>
    <t>Capital Expenditures:</t>
  </si>
  <si>
    <t xml:space="preserve">    Total Capital Expenditures</t>
  </si>
  <si>
    <t>Closures to Plant:</t>
  </si>
  <si>
    <t xml:space="preserve">    Total Closures to Plant</t>
  </si>
  <si>
    <t>(millions of dollars)</t>
  </si>
  <si>
    <t>Project</t>
  </si>
  <si>
    <t>Environmental Compliance Cost Recovery (ECCR)</t>
  </si>
  <si>
    <t>Summary of Capital Expenditures, Closures, and O&amp;M Expenses</t>
  </si>
  <si>
    <t>Baghouses</t>
  </si>
  <si>
    <t>All Other Controls</t>
  </si>
  <si>
    <t>O&amp;M Expenses:</t>
  </si>
  <si>
    <t>Scrubbers</t>
  </si>
  <si>
    <t>SCRs</t>
  </si>
  <si>
    <t>Renewable Generation Projects</t>
  </si>
  <si>
    <t>Summary of Capital Expenditures and Closures</t>
  </si>
  <si>
    <t>241 Battery Storage Demonstration</t>
  </si>
  <si>
    <t>Solar Tracking Demonstration</t>
  </si>
  <si>
    <t>Solar Self-Build</t>
  </si>
  <si>
    <t>Wind Demonstration</t>
  </si>
  <si>
    <t xml:space="preserve">    Yates 6&amp;7 Gas Conversion</t>
  </si>
  <si>
    <t xml:space="preserve">    Transmission</t>
  </si>
  <si>
    <t xml:space="preserve">    Baghouses</t>
  </si>
  <si>
    <t xml:space="preserve">    Non-Baghouse Additives and ESP/Scrubber Optimization</t>
  </si>
  <si>
    <t>Mercury and Air Toxics Standards (MATS)</t>
  </si>
  <si>
    <t>Public Disclosure</t>
  </si>
  <si>
    <t>REDACTED</t>
  </si>
  <si>
    <t xml:space="preserve">       Total O&amp;M Expenses</t>
  </si>
  <si>
    <t>Waste Water Treatment</t>
  </si>
  <si>
    <t xml:space="preserve">  Total Capital Expenditures and Closures to Plant</t>
  </si>
  <si>
    <t>Capital Expenditures and Closures to Plant: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</si>
</sst>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_);_(&quot;$&quot;* \(#,##0.0\);_(&quot;$&quot;* &quot;-&quot;??_);_(@_)"/>
    <numFmt numFmtId="166" formatCode="_(* #,##0.0_);_(* \(#,##0.0\);_(* &quot;-&quot;?_);_(@_)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u val="singleAccounting"/>
      <sz val="12"/>
      <name val="Arial"/>
      <family val="2"/>
    </font>
    <font>
      <sz val="10"/>
      <name val="Arial"/>
      <family val="2"/>
    </font>
    <font>
      <b/>
      <u/>
      <sz val="12"/>
      <color indexed="10"/>
      <name val="Arial"/>
      <family val="2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3" fillId="0" borderId="0" xfId="0" applyFont="1"/>
    <xf numFmtId="164" fontId="3" fillId="0" borderId="0" xfId="2" applyNumberFormat="1" applyFont="1"/>
    <xf numFmtId="0" fontId="3" fillId="0" borderId="0" xfId="0" quotePrefix="1" applyFont="1"/>
    <xf numFmtId="0" fontId="5" fillId="0" borderId="0" xfId="0" applyFont="1"/>
    <xf numFmtId="0" fontId="6" fillId="0" borderId="0" xfId="0" quotePrefix="1" applyFont="1"/>
    <xf numFmtId="0" fontId="5" fillId="0" borderId="0" xfId="0" applyFont="1" applyAlignment="1">
      <alignment horizontal="center"/>
    </xf>
    <xf numFmtId="165" fontId="3" fillId="0" borderId="0" xfId="3" applyNumberFormat="1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 indent="1"/>
    </xf>
    <xf numFmtId="0" fontId="3" fillId="0" borderId="0" xfId="0" applyFont="1" applyAlignment="1">
      <alignment horizontal="left" indent="1"/>
    </xf>
    <xf numFmtId="164" fontId="3" fillId="0" borderId="0" xfId="2" applyNumberFormat="1" applyFont="1" applyFill="1"/>
    <xf numFmtId="0" fontId="5" fillId="0" borderId="0" xfId="0" applyFont="1" applyFill="1"/>
    <xf numFmtId="164" fontId="7" fillId="0" borderId="0" xfId="2" applyNumberFormat="1" applyFont="1" applyFill="1"/>
    <xf numFmtId="0" fontId="3" fillId="0" borderId="0" xfId="0" quotePrefix="1" applyFont="1" applyFill="1"/>
    <xf numFmtId="0" fontId="3" fillId="0" borderId="0" xfId="0" applyFont="1" applyFill="1"/>
    <xf numFmtId="0" fontId="0" fillId="0" borderId="0" xfId="0" applyFill="1"/>
    <xf numFmtId="0" fontId="5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10" fillId="0" borderId="0" xfId="0" applyFont="1"/>
    <xf numFmtId="0" fontId="4" fillId="0" borderId="0" xfId="0" applyFont="1"/>
    <xf numFmtId="164" fontId="1" fillId="0" borderId="0" xfId="2" applyNumberFormat="1" applyFont="1"/>
    <xf numFmtId="0" fontId="5" fillId="0" borderId="0" xfId="0" quotePrefix="1" applyFont="1"/>
    <xf numFmtId="165" fontId="0" fillId="0" borderId="0" xfId="0" applyNumberFormat="1"/>
    <xf numFmtId="0" fontId="9" fillId="0" borderId="0" xfId="0" applyFont="1" applyAlignment="1">
      <alignment horizontal="right"/>
    </xf>
    <xf numFmtId="165" fontId="10" fillId="0" borderId="0" xfId="3" applyNumberFormat="1" applyFont="1" applyFill="1"/>
    <xf numFmtId="164" fontId="10" fillId="0" borderId="0" xfId="2" applyNumberFormat="1" applyFont="1" applyFill="1"/>
    <xf numFmtId="164" fontId="11" fillId="0" borderId="0" xfId="2" applyNumberFormat="1" applyFont="1"/>
    <xf numFmtId="165" fontId="10" fillId="0" borderId="0" xfId="3" applyNumberFormat="1" applyFont="1"/>
    <xf numFmtId="166" fontId="10" fillId="0" borderId="0" xfId="3" applyNumberFormat="1" applyFont="1"/>
    <xf numFmtId="164" fontId="11" fillId="0" borderId="0" xfId="2" applyNumberFormat="1" applyFont="1" applyFill="1"/>
    <xf numFmtId="0" fontId="12" fillId="0" borderId="0" xfId="0" quotePrefix="1" applyFont="1"/>
  </cellXfs>
  <cellStyles count="5">
    <cellStyle name="_x0013_" xfId="1"/>
    <cellStyle name="Comma" xfId="2" builtinId="3"/>
    <cellStyle name="Currency" xfId="3" builtinId="4"/>
    <cellStyle name="Normal" xfId="0" builtinId="0"/>
    <cellStyle name="標準_TVA MHI 山積 9-11-03見直し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st/2008/Budget/2008%20Budget%20Format%20Jul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st\2009\Reports%20Through%20End%20200901\Billy%20Aik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008-2017 GPC Ownership Summary"/>
      <sheetName val="2008-2017 GPC Sum Cash Flows"/>
      <sheetName val="2008-2017 GPC Mthly Cash Flows "/>
      <sheetName val="Sch '08-'17 100% Sum Cash Flow"/>
      <sheetName val="Sch '08-'17 100 % Mthly Cash Fl"/>
      <sheetName val="Wan '08-'17 100% Sum Cash Flow"/>
      <sheetName val="Wan'08-'17 100% Mthly Cash Flow"/>
    </sheetNames>
    <sheetDataSet>
      <sheetData sheetId="0">
        <row r="4">
          <cell r="C4" t="str">
            <v>BOWEN</v>
          </cell>
          <cell r="E4" t="str">
            <v>Other Air</v>
          </cell>
          <cell r="F4" t="str">
            <v>Other</v>
          </cell>
          <cell r="G4" t="str">
            <v>Budget</v>
          </cell>
        </row>
        <row r="5">
          <cell r="C5" t="str">
            <v>BRANCH</v>
          </cell>
          <cell r="E5" t="str">
            <v>L&amp;W</v>
          </cell>
          <cell r="F5" t="str">
            <v>SNCR</v>
          </cell>
          <cell r="G5" t="str">
            <v>Screening</v>
          </cell>
        </row>
        <row r="6">
          <cell r="C6" t="str">
            <v>HAMMOND</v>
          </cell>
          <cell r="E6" t="str">
            <v>Nox</v>
          </cell>
          <cell r="F6" t="str">
            <v>SCR</v>
          </cell>
          <cell r="G6" t="str">
            <v>Test</v>
          </cell>
        </row>
        <row r="7">
          <cell r="C7" t="str">
            <v>KRAFT</v>
          </cell>
          <cell r="E7" t="str">
            <v>Hg</v>
          </cell>
          <cell r="F7" t="str">
            <v>Hg Monitor</v>
          </cell>
          <cell r="G7" t="str">
            <v>Planning</v>
          </cell>
        </row>
        <row r="8">
          <cell r="C8" t="str">
            <v>MCINTOSH</v>
          </cell>
          <cell r="E8" t="str">
            <v>SO2</v>
          </cell>
          <cell r="F8" t="str">
            <v xml:space="preserve">Technology </v>
          </cell>
        </row>
        <row r="9">
          <cell r="C9" t="str">
            <v>MCDONOUGH</v>
          </cell>
          <cell r="F9" t="str">
            <v>FGD</v>
          </cell>
        </row>
        <row r="10">
          <cell r="C10" t="str">
            <v>MCMANUS</v>
          </cell>
          <cell r="F10" t="str">
            <v>Baghouse</v>
          </cell>
        </row>
        <row r="11">
          <cell r="C11" t="str">
            <v>MITCHELL</v>
          </cell>
          <cell r="F11" t="str">
            <v>LNB</v>
          </cell>
        </row>
        <row r="12">
          <cell r="C12" t="str">
            <v>SCHERER</v>
          </cell>
        </row>
        <row r="13">
          <cell r="C13" t="str">
            <v>WANSLEY</v>
          </cell>
        </row>
        <row r="14">
          <cell r="C14" t="str">
            <v>YATES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GPC_COMBINED_Query"/>
    </sheetNames>
    <sheetDataSet>
      <sheetData sheetId="0"/>
      <sheetData sheetId="1"/>
      <sheetData sheetId="2">
        <row r="1">
          <cell r="D1" t="str">
            <v>PRCN</v>
          </cell>
          <cell r="E1" t="str">
            <v>COST_TYPE</v>
          </cell>
          <cell r="F1" t="str">
            <v>ACTIVITY</v>
          </cell>
          <cell r="G1" t="str">
            <v>EWO</v>
          </cell>
          <cell r="H1" t="str">
            <v>PROJECT</v>
          </cell>
          <cell r="I1" t="str">
            <v>LOCATION</v>
          </cell>
          <cell r="J1" t="str">
            <v>FERC_SUB</v>
          </cell>
          <cell r="K1" t="str">
            <v>RRCN</v>
          </cell>
          <cell r="L1" t="str">
            <v>AMOUNT</v>
          </cell>
          <cell r="M1" t="str">
            <v>MONTH_NUMB</v>
          </cell>
          <cell r="N1" t="str">
            <v>VENDOR_NAM</v>
          </cell>
          <cell r="O1" t="str">
            <v>INVOICE_NU</v>
          </cell>
          <cell r="P1" t="str">
            <v>PO_NUM</v>
          </cell>
          <cell r="Q1" t="str">
            <v>JEDESC</v>
          </cell>
        </row>
        <row r="2">
          <cell r="D2" t="str">
            <v>68912</v>
          </cell>
          <cell r="E2" t="str">
            <v>KES</v>
          </cell>
          <cell r="F2" t="str">
            <v>F22</v>
          </cell>
          <cell r="G2" t="str">
            <v>C00673</v>
          </cell>
          <cell r="H2" t="str">
            <v>212902</v>
          </cell>
          <cell r="I2" t="str">
            <v>91017</v>
          </cell>
          <cell r="J2" t="str">
            <v>30000002</v>
          </cell>
          <cell r="K2" t="str">
            <v>68912</v>
          </cell>
          <cell r="L2">
            <v>513.01</v>
          </cell>
          <cell r="M2">
            <v>200601</v>
          </cell>
          <cell r="Q2" t="str">
            <v>3553PM      DISMANTLEMENT-PROJECT MANAGEMENT</v>
          </cell>
        </row>
        <row r="3">
          <cell r="D3" t="str">
            <v>68912</v>
          </cell>
          <cell r="E3" t="str">
            <v>KES</v>
          </cell>
          <cell r="F3" t="str">
            <v>F22</v>
          </cell>
          <cell r="G3" t="str">
            <v>C00673</v>
          </cell>
          <cell r="H3" t="str">
            <v>212902</v>
          </cell>
          <cell r="I3" t="str">
            <v>91017</v>
          </cell>
          <cell r="J3" t="str">
            <v>30000002</v>
          </cell>
          <cell r="K3" t="str">
            <v>68912</v>
          </cell>
          <cell r="L3">
            <v>750.38</v>
          </cell>
          <cell r="M3">
            <v>200602</v>
          </cell>
          <cell r="Q3" t="str">
            <v>3553PM      DISMANTLEMENT-PROJECT MANAGEMENT</v>
          </cell>
        </row>
        <row r="4">
          <cell r="D4" t="str">
            <v>74621</v>
          </cell>
          <cell r="E4" t="str">
            <v>EEX</v>
          </cell>
          <cell r="G4" t="str">
            <v>C00673</v>
          </cell>
          <cell r="H4" t="str">
            <v>006</v>
          </cell>
          <cell r="I4" t="str">
            <v>70130</v>
          </cell>
          <cell r="J4" t="str">
            <v>39100000</v>
          </cell>
          <cell r="K4" t="str">
            <v>74621</v>
          </cell>
          <cell r="L4">
            <v>2226</v>
          </cell>
          <cell r="M4">
            <v>200602</v>
          </cell>
          <cell r="N4" t="str">
            <v>MBM 4002 S/C SHREDDER</v>
          </cell>
          <cell r="O4" t="str">
            <v>0249261</v>
          </cell>
          <cell r="P4" t="str">
            <v>00915650000</v>
          </cell>
          <cell r="Q4" t="str">
            <v>MBM 4002 S/C SHREDDER</v>
          </cell>
        </row>
        <row r="5">
          <cell r="D5" t="str">
            <v>68912</v>
          </cell>
          <cell r="E5" t="str">
            <v>CES</v>
          </cell>
          <cell r="F5" t="str">
            <v>F23</v>
          </cell>
          <cell r="G5" t="str">
            <v>C00673</v>
          </cell>
          <cell r="H5" t="str">
            <v>212902</v>
          </cell>
          <cell r="I5" t="str">
            <v>91017</v>
          </cell>
          <cell r="J5" t="str">
            <v>30804022</v>
          </cell>
          <cell r="K5" t="str">
            <v>68912</v>
          </cell>
          <cell r="L5">
            <v>-0.49</v>
          </cell>
          <cell r="M5">
            <v>200601</v>
          </cell>
        </row>
        <row r="6">
          <cell r="D6" t="str">
            <v>68912</v>
          </cell>
          <cell r="E6" t="str">
            <v>CES</v>
          </cell>
          <cell r="F6" t="str">
            <v>F23</v>
          </cell>
          <cell r="G6" t="str">
            <v>C00673</v>
          </cell>
          <cell r="H6" t="str">
            <v>212902</v>
          </cell>
          <cell r="I6" t="str">
            <v>91017</v>
          </cell>
          <cell r="J6" t="str">
            <v>30804022</v>
          </cell>
          <cell r="K6" t="str">
            <v>68912</v>
          </cell>
          <cell r="L6">
            <v>0.86</v>
          </cell>
          <cell r="M6">
            <v>200602</v>
          </cell>
        </row>
        <row r="7">
          <cell r="D7" t="str">
            <v>68912</v>
          </cell>
          <cell r="E7" t="str">
            <v>KES</v>
          </cell>
          <cell r="F7" t="str">
            <v>F22</v>
          </cell>
          <cell r="G7" t="str">
            <v>C00674</v>
          </cell>
          <cell r="H7" t="str">
            <v>212903</v>
          </cell>
          <cell r="I7" t="str">
            <v>91018</v>
          </cell>
          <cell r="J7" t="str">
            <v>30000002</v>
          </cell>
          <cell r="K7" t="str">
            <v>68912</v>
          </cell>
          <cell r="L7">
            <v>513.01</v>
          </cell>
          <cell r="M7">
            <v>200601</v>
          </cell>
          <cell r="Q7" t="str">
            <v>3553PM      DISMANTLEMENT-PROJECT MANAGEMENT</v>
          </cell>
        </row>
        <row r="8">
          <cell r="D8" t="str">
            <v>68912</v>
          </cell>
          <cell r="E8" t="str">
            <v>KES</v>
          </cell>
          <cell r="F8" t="str">
            <v>F22</v>
          </cell>
          <cell r="G8" t="str">
            <v>C00674</v>
          </cell>
          <cell r="H8" t="str">
            <v>212903</v>
          </cell>
          <cell r="I8" t="str">
            <v>91018</v>
          </cell>
          <cell r="J8" t="str">
            <v>30000002</v>
          </cell>
          <cell r="K8" t="str">
            <v>68912</v>
          </cell>
          <cell r="L8">
            <v>750.38</v>
          </cell>
          <cell r="M8">
            <v>200602</v>
          </cell>
          <cell r="Q8" t="str">
            <v>3553PM      DISMANTLEMENT-PROJECT MANAGEMENT</v>
          </cell>
        </row>
        <row r="9">
          <cell r="D9" t="str">
            <v>77202</v>
          </cell>
          <cell r="E9" t="str">
            <v>CAG</v>
          </cell>
          <cell r="G9" t="str">
            <v>C00674</v>
          </cell>
          <cell r="H9" t="str">
            <v>1935</v>
          </cell>
          <cell r="I9" t="str">
            <v>70000</v>
          </cell>
          <cell r="J9" t="str">
            <v>30000000</v>
          </cell>
          <cell r="K9" t="str">
            <v>77202</v>
          </cell>
          <cell r="L9">
            <v>5.31</v>
          </cell>
          <cell r="M9">
            <v>200601</v>
          </cell>
        </row>
        <row r="10">
          <cell r="D10" t="str">
            <v>77202</v>
          </cell>
          <cell r="E10" t="str">
            <v>CAG</v>
          </cell>
          <cell r="G10" t="str">
            <v>C00674</v>
          </cell>
          <cell r="H10" t="str">
            <v>1935</v>
          </cell>
          <cell r="I10" t="str">
            <v>70000</v>
          </cell>
          <cell r="J10" t="str">
            <v>30000000</v>
          </cell>
          <cell r="K10" t="str">
            <v>77202</v>
          </cell>
          <cell r="L10">
            <v>8.92</v>
          </cell>
          <cell r="M10">
            <v>200602</v>
          </cell>
        </row>
        <row r="11">
          <cell r="D11" t="str">
            <v>77202</v>
          </cell>
          <cell r="E11" t="str">
            <v>LSN</v>
          </cell>
          <cell r="G11" t="str">
            <v>C00674</v>
          </cell>
          <cell r="H11" t="str">
            <v>1935</v>
          </cell>
          <cell r="I11" t="str">
            <v>71100</v>
          </cell>
          <cell r="J11" t="str">
            <v>34700000</v>
          </cell>
          <cell r="K11" t="str">
            <v>77202</v>
          </cell>
          <cell r="L11">
            <v>19.55</v>
          </cell>
          <cell r="M11">
            <v>200601</v>
          </cell>
          <cell r="Q11" t="str">
            <v>ACCRUAL</v>
          </cell>
        </row>
        <row r="12">
          <cell r="D12" t="str">
            <v>77202</v>
          </cell>
          <cell r="E12" t="str">
            <v>LSN</v>
          </cell>
          <cell r="G12" t="str">
            <v>C00674</v>
          </cell>
          <cell r="H12" t="str">
            <v>1935</v>
          </cell>
          <cell r="I12" t="str">
            <v>71100</v>
          </cell>
          <cell r="J12" t="str">
            <v>34700000</v>
          </cell>
          <cell r="K12" t="str">
            <v>77202</v>
          </cell>
          <cell r="L12">
            <v>23.46</v>
          </cell>
          <cell r="M12">
            <v>200602</v>
          </cell>
          <cell r="Q12" t="str">
            <v>ACCRUAL</v>
          </cell>
        </row>
        <row r="13">
          <cell r="D13" t="str">
            <v>77202</v>
          </cell>
          <cell r="E13" t="str">
            <v>LSN</v>
          </cell>
          <cell r="G13" t="str">
            <v>C00674</v>
          </cell>
          <cell r="H13" t="str">
            <v>1935</v>
          </cell>
          <cell r="I13" t="str">
            <v>71100</v>
          </cell>
          <cell r="J13" t="str">
            <v>34700000</v>
          </cell>
          <cell r="K13" t="str">
            <v>77202</v>
          </cell>
          <cell r="L13">
            <v>-19.55</v>
          </cell>
          <cell r="M13">
            <v>200602</v>
          </cell>
          <cell r="Q13" t="str">
            <v>ACCRUAL                              *RVRS ACCRUAL1   010106</v>
          </cell>
        </row>
        <row r="14">
          <cell r="D14" t="str">
            <v>77202</v>
          </cell>
          <cell r="E14" t="str">
            <v>KPC</v>
          </cell>
          <cell r="G14" t="str">
            <v>C00674</v>
          </cell>
          <cell r="H14" t="str">
            <v>1935</v>
          </cell>
          <cell r="I14" t="str">
            <v>71100</v>
          </cell>
          <cell r="J14" t="str">
            <v>35000000</v>
          </cell>
          <cell r="K14" t="str">
            <v>77202</v>
          </cell>
          <cell r="L14">
            <v>8000</v>
          </cell>
          <cell r="M14">
            <v>200602</v>
          </cell>
          <cell r="Q14" t="str">
            <v>ACER ENVIRONMENTAL INC        91643      2192</v>
          </cell>
        </row>
        <row r="15">
          <cell r="D15" t="str">
            <v>77202</v>
          </cell>
          <cell r="E15" t="str">
            <v>LSN</v>
          </cell>
          <cell r="G15" t="str">
            <v>C00674</v>
          </cell>
          <cell r="H15" t="str">
            <v>1935</v>
          </cell>
          <cell r="I15" t="str">
            <v>71100</v>
          </cell>
          <cell r="J15" t="str">
            <v>34700000</v>
          </cell>
          <cell r="K15" t="str">
            <v>77202</v>
          </cell>
          <cell r="L15">
            <v>205.31</v>
          </cell>
          <cell r="M15">
            <v>200601</v>
          </cell>
          <cell r="Q15" t="str">
            <v>DIRECT LABOR - PAY PERIOD 5</v>
          </cell>
        </row>
        <row r="16">
          <cell r="D16" t="str">
            <v>77202</v>
          </cell>
          <cell r="E16" t="str">
            <v>LSN</v>
          </cell>
          <cell r="G16" t="str">
            <v>C00674</v>
          </cell>
          <cell r="H16" t="str">
            <v>1935</v>
          </cell>
          <cell r="I16" t="str">
            <v>71100</v>
          </cell>
          <cell r="J16" t="str">
            <v>34700000</v>
          </cell>
          <cell r="K16" t="str">
            <v>77202</v>
          </cell>
          <cell r="L16">
            <v>164.25</v>
          </cell>
          <cell r="M16">
            <v>200602</v>
          </cell>
          <cell r="Q16" t="str">
            <v>DIRECT LABOR - PAY PERIOD 2</v>
          </cell>
        </row>
        <row r="17">
          <cell r="D17" t="str">
            <v>77202</v>
          </cell>
          <cell r="E17" t="str">
            <v>CCT</v>
          </cell>
          <cell r="G17" t="str">
            <v>C00674</v>
          </cell>
          <cell r="H17" t="str">
            <v>1935</v>
          </cell>
          <cell r="I17" t="str">
            <v>71100</v>
          </cell>
          <cell r="J17" t="str">
            <v>34700000</v>
          </cell>
          <cell r="K17" t="str">
            <v>77202</v>
          </cell>
          <cell r="L17">
            <v>2.17</v>
          </cell>
          <cell r="M17">
            <v>200601</v>
          </cell>
          <cell r="Q17" t="str">
            <v>ENGINEERING TRANSPORTATION (CAP)</v>
          </cell>
        </row>
        <row r="18">
          <cell r="D18" t="str">
            <v>77202</v>
          </cell>
          <cell r="E18" t="str">
            <v>CCT</v>
          </cell>
          <cell r="G18" t="str">
            <v>C00674</v>
          </cell>
          <cell r="H18" t="str">
            <v>1935</v>
          </cell>
          <cell r="I18" t="str">
            <v>71100</v>
          </cell>
          <cell r="J18" t="str">
            <v>34700000</v>
          </cell>
          <cell r="K18" t="str">
            <v>77202</v>
          </cell>
          <cell r="L18">
            <v>3.05</v>
          </cell>
          <cell r="M18">
            <v>200601</v>
          </cell>
          <cell r="Q18" t="str">
            <v>ENGINEERING TRANSPORTATION (CAP)</v>
          </cell>
        </row>
        <row r="19">
          <cell r="D19" t="str">
            <v>77202</v>
          </cell>
          <cell r="E19" t="str">
            <v>CCT</v>
          </cell>
          <cell r="G19" t="str">
            <v>C00674</v>
          </cell>
          <cell r="H19" t="str">
            <v>1935</v>
          </cell>
          <cell r="I19" t="str">
            <v>71100</v>
          </cell>
          <cell r="J19" t="str">
            <v>34700000</v>
          </cell>
          <cell r="K19" t="str">
            <v>77202</v>
          </cell>
          <cell r="L19">
            <v>22.74</v>
          </cell>
          <cell r="M19">
            <v>200601</v>
          </cell>
          <cell r="Q19" t="str">
            <v>ENGINEERING TRANSPORTATION (CAP)</v>
          </cell>
        </row>
        <row r="20">
          <cell r="D20" t="str">
            <v>77202</v>
          </cell>
          <cell r="E20" t="str">
            <v>CCT</v>
          </cell>
          <cell r="G20" t="str">
            <v>C00674</v>
          </cell>
          <cell r="H20" t="str">
            <v>1935</v>
          </cell>
          <cell r="I20" t="str">
            <v>71100</v>
          </cell>
          <cell r="J20" t="str">
            <v>34700000</v>
          </cell>
          <cell r="K20" t="str">
            <v>77202</v>
          </cell>
          <cell r="L20">
            <v>0.36</v>
          </cell>
          <cell r="M20">
            <v>200601</v>
          </cell>
          <cell r="Q20" t="str">
            <v>ENGINEERING TRANSPORTATION (CAP)</v>
          </cell>
        </row>
        <row r="21">
          <cell r="D21" t="str">
            <v>77202</v>
          </cell>
          <cell r="E21" t="str">
            <v>CCT</v>
          </cell>
          <cell r="G21" t="str">
            <v>C00674</v>
          </cell>
          <cell r="H21" t="str">
            <v>1935</v>
          </cell>
          <cell r="I21" t="str">
            <v>71100</v>
          </cell>
          <cell r="J21" t="str">
            <v>34700000</v>
          </cell>
          <cell r="K21" t="str">
            <v>77202</v>
          </cell>
          <cell r="L21">
            <v>0.78</v>
          </cell>
          <cell r="M21">
            <v>200602</v>
          </cell>
          <cell r="Q21" t="str">
            <v>ENGINEERING TRANSPORTATION (CAP)</v>
          </cell>
        </row>
        <row r="22">
          <cell r="D22" t="str">
            <v>77202</v>
          </cell>
          <cell r="E22" t="str">
            <v>CCT</v>
          </cell>
          <cell r="G22" t="str">
            <v>C00674</v>
          </cell>
          <cell r="H22" t="str">
            <v>1935</v>
          </cell>
          <cell r="I22" t="str">
            <v>71100</v>
          </cell>
          <cell r="J22" t="str">
            <v>34700000</v>
          </cell>
          <cell r="K22" t="str">
            <v>77202</v>
          </cell>
          <cell r="L22">
            <v>0.02</v>
          </cell>
          <cell r="M22">
            <v>200602</v>
          </cell>
          <cell r="Q22" t="str">
            <v>ENGINEERING TRANSPORTATION (CAP)</v>
          </cell>
        </row>
        <row r="23">
          <cell r="D23" t="str">
            <v>77202</v>
          </cell>
          <cell r="E23" t="str">
            <v>CCT</v>
          </cell>
          <cell r="G23" t="str">
            <v>C00674</v>
          </cell>
          <cell r="H23" t="str">
            <v>1935</v>
          </cell>
          <cell r="I23" t="str">
            <v>71100</v>
          </cell>
          <cell r="J23" t="str">
            <v>34700000</v>
          </cell>
          <cell r="K23" t="str">
            <v>77202</v>
          </cell>
          <cell r="L23">
            <v>0.08</v>
          </cell>
          <cell r="M23">
            <v>200602</v>
          </cell>
          <cell r="Q23" t="str">
            <v>ENGINEERING TRANSPORTATION (CAP)</v>
          </cell>
        </row>
        <row r="24">
          <cell r="D24" t="str">
            <v>77202</v>
          </cell>
          <cell r="E24" t="str">
            <v>CCT</v>
          </cell>
          <cell r="G24" t="str">
            <v>C00674</v>
          </cell>
          <cell r="H24" t="str">
            <v>1935</v>
          </cell>
          <cell r="I24" t="str">
            <v>71100</v>
          </cell>
          <cell r="J24" t="str">
            <v>34700000</v>
          </cell>
          <cell r="K24" t="str">
            <v>77202</v>
          </cell>
          <cell r="L24">
            <v>0.01</v>
          </cell>
          <cell r="M24">
            <v>200602</v>
          </cell>
          <cell r="Q24" t="str">
            <v>ENGINEERING TRANSPORTATION (CAP)</v>
          </cell>
        </row>
        <row r="25">
          <cell r="D25" t="str">
            <v>77202</v>
          </cell>
          <cell r="E25" t="str">
            <v>BSP</v>
          </cell>
          <cell r="G25" t="str">
            <v>C00674</v>
          </cell>
          <cell r="H25" t="str">
            <v>1935</v>
          </cell>
          <cell r="I25" t="str">
            <v>71100</v>
          </cell>
          <cell r="J25" t="str">
            <v>34700000</v>
          </cell>
          <cell r="K25" t="str">
            <v>77202</v>
          </cell>
          <cell r="L25">
            <v>9.4600000000000009</v>
          </cell>
          <cell r="M25">
            <v>200601</v>
          </cell>
          <cell r="Q25" t="str">
            <v>ESP - (CAPITAL ONLY)</v>
          </cell>
        </row>
        <row r="26">
          <cell r="D26" t="str">
            <v>77202</v>
          </cell>
          <cell r="E26" t="str">
            <v>BSP</v>
          </cell>
          <cell r="G26" t="str">
            <v>C00674</v>
          </cell>
          <cell r="H26" t="str">
            <v>1935</v>
          </cell>
          <cell r="I26" t="str">
            <v>71100</v>
          </cell>
          <cell r="J26" t="str">
            <v>34700000</v>
          </cell>
          <cell r="K26" t="str">
            <v>77202</v>
          </cell>
          <cell r="L26">
            <v>0.9</v>
          </cell>
          <cell r="M26">
            <v>200601</v>
          </cell>
          <cell r="Q26" t="str">
            <v>ESP - (CAPITAL ONLY)</v>
          </cell>
        </row>
        <row r="27">
          <cell r="D27" t="str">
            <v>77202</v>
          </cell>
          <cell r="E27" t="str">
            <v>BSP</v>
          </cell>
          <cell r="G27" t="str">
            <v>C00674</v>
          </cell>
          <cell r="H27" t="str">
            <v>1935</v>
          </cell>
          <cell r="I27" t="str">
            <v>71100</v>
          </cell>
          <cell r="J27" t="str">
            <v>34700000</v>
          </cell>
          <cell r="K27" t="str">
            <v>77202</v>
          </cell>
          <cell r="L27">
            <v>7.57</v>
          </cell>
          <cell r="M27">
            <v>200602</v>
          </cell>
          <cell r="Q27" t="str">
            <v>ESP - (CAPITAL ONLY)</v>
          </cell>
        </row>
        <row r="28">
          <cell r="D28" t="str">
            <v>77202</v>
          </cell>
          <cell r="E28" t="str">
            <v>BSP</v>
          </cell>
          <cell r="G28" t="str">
            <v>C00674</v>
          </cell>
          <cell r="H28" t="str">
            <v>1935</v>
          </cell>
          <cell r="I28" t="str">
            <v>71100</v>
          </cell>
          <cell r="J28" t="str">
            <v>34700000</v>
          </cell>
          <cell r="K28" t="str">
            <v>77202</v>
          </cell>
          <cell r="L28">
            <v>0.18</v>
          </cell>
          <cell r="M28">
            <v>200602</v>
          </cell>
          <cell r="Q28" t="str">
            <v>ESP - (CAPITAL ONLY)</v>
          </cell>
        </row>
        <row r="29">
          <cell r="D29" t="str">
            <v>77202</v>
          </cell>
          <cell r="E29" t="str">
            <v>CPT</v>
          </cell>
          <cell r="G29" t="str">
            <v>C00674</v>
          </cell>
          <cell r="H29" t="str">
            <v>1935</v>
          </cell>
          <cell r="I29" t="str">
            <v>71100</v>
          </cell>
          <cell r="J29" t="str">
            <v>34700000</v>
          </cell>
          <cell r="K29" t="str">
            <v>77202</v>
          </cell>
          <cell r="L29">
            <v>20.190000000000001</v>
          </cell>
          <cell r="M29">
            <v>200601</v>
          </cell>
          <cell r="Q29" t="str">
            <v>FICA - (CAPITAL)</v>
          </cell>
        </row>
        <row r="30">
          <cell r="D30" t="str">
            <v>77202</v>
          </cell>
          <cell r="E30" t="str">
            <v>CPT</v>
          </cell>
          <cell r="G30" t="str">
            <v>C00674</v>
          </cell>
          <cell r="H30" t="str">
            <v>1935</v>
          </cell>
          <cell r="I30" t="str">
            <v>71100</v>
          </cell>
          <cell r="J30" t="str">
            <v>34700000</v>
          </cell>
          <cell r="K30" t="str">
            <v>77202</v>
          </cell>
          <cell r="L30">
            <v>1.92</v>
          </cell>
          <cell r="M30">
            <v>200601</v>
          </cell>
          <cell r="Q30" t="str">
            <v>FICA - (CAPITAL)</v>
          </cell>
        </row>
        <row r="31">
          <cell r="D31" t="str">
            <v>77202</v>
          </cell>
          <cell r="E31" t="str">
            <v>CPT</v>
          </cell>
          <cell r="G31" t="str">
            <v>C00674</v>
          </cell>
          <cell r="H31" t="str">
            <v>1935</v>
          </cell>
          <cell r="I31" t="str">
            <v>71100</v>
          </cell>
          <cell r="J31" t="str">
            <v>34700000</v>
          </cell>
          <cell r="K31" t="str">
            <v>77202</v>
          </cell>
          <cell r="L31">
            <v>1.77</v>
          </cell>
          <cell r="M31">
            <v>200601</v>
          </cell>
          <cell r="Q31" t="str">
            <v>FUI - (CAPITAL)</v>
          </cell>
        </row>
        <row r="32">
          <cell r="D32" t="str">
            <v>77202</v>
          </cell>
          <cell r="E32" t="str">
            <v>CPT</v>
          </cell>
          <cell r="G32" t="str">
            <v>C00674</v>
          </cell>
          <cell r="H32" t="str">
            <v>1935</v>
          </cell>
          <cell r="I32" t="str">
            <v>71100</v>
          </cell>
          <cell r="J32" t="str">
            <v>34700000</v>
          </cell>
          <cell r="K32" t="str">
            <v>77202</v>
          </cell>
          <cell r="L32">
            <v>0.17</v>
          </cell>
          <cell r="M32">
            <v>200601</v>
          </cell>
          <cell r="Q32" t="str">
            <v>FUI - (CAPITAL)</v>
          </cell>
        </row>
        <row r="33">
          <cell r="D33" t="str">
            <v>77202</v>
          </cell>
          <cell r="E33" t="str">
            <v>CPT</v>
          </cell>
          <cell r="G33" t="str">
            <v>C00674</v>
          </cell>
          <cell r="H33" t="str">
            <v>1935</v>
          </cell>
          <cell r="I33" t="str">
            <v>71100</v>
          </cell>
          <cell r="J33" t="str">
            <v>34700000</v>
          </cell>
          <cell r="K33" t="str">
            <v>77202</v>
          </cell>
          <cell r="L33">
            <v>0.2</v>
          </cell>
          <cell r="M33">
            <v>200602</v>
          </cell>
          <cell r="Q33" t="str">
            <v>FUI - (CAPITAL)</v>
          </cell>
        </row>
        <row r="34">
          <cell r="D34" t="str">
            <v>77202</v>
          </cell>
          <cell r="E34" t="str">
            <v>CPT</v>
          </cell>
          <cell r="G34" t="str">
            <v>C00674</v>
          </cell>
          <cell r="H34" t="str">
            <v>1935</v>
          </cell>
          <cell r="I34" t="str">
            <v>71100</v>
          </cell>
          <cell r="J34" t="str">
            <v>34700000</v>
          </cell>
          <cell r="K34" t="str">
            <v>77202</v>
          </cell>
          <cell r="L34">
            <v>0.37</v>
          </cell>
          <cell r="M34">
            <v>200602</v>
          </cell>
          <cell r="Q34" t="str">
            <v>FICA - (CAPITAL)</v>
          </cell>
        </row>
        <row r="35">
          <cell r="D35" t="str">
            <v>77202</v>
          </cell>
          <cell r="E35" t="str">
            <v>CPT</v>
          </cell>
          <cell r="G35" t="str">
            <v>C00674</v>
          </cell>
          <cell r="H35" t="str">
            <v>1935</v>
          </cell>
          <cell r="I35" t="str">
            <v>71100</v>
          </cell>
          <cell r="J35" t="str">
            <v>34700000</v>
          </cell>
          <cell r="K35" t="str">
            <v>77202</v>
          </cell>
          <cell r="L35">
            <v>15.34</v>
          </cell>
          <cell r="M35">
            <v>200602</v>
          </cell>
          <cell r="Q35" t="str">
            <v>FICA - (CAPITAL)</v>
          </cell>
        </row>
        <row r="36">
          <cell r="D36" t="str">
            <v>77202</v>
          </cell>
          <cell r="E36" t="str">
            <v>BIN</v>
          </cell>
          <cell r="G36" t="str">
            <v>C00674</v>
          </cell>
          <cell r="H36" t="str">
            <v>1935</v>
          </cell>
          <cell r="I36" t="str">
            <v>71100</v>
          </cell>
          <cell r="J36" t="str">
            <v>34700000</v>
          </cell>
          <cell r="K36" t="str">
            <v>77202</v>
          </cell>
          <cell r="L36">
            <v>5.91</v>
          </cell>
          <cell r="M36">
            <v>200601</v>
          </cell>
          <cell r="Q36" t="str">
            <v>INSURANCE CAPITLIZED</v>
          </cell>
        </row>
        <row r="37">
          <cell r="D37" t="str">
            <v>77202</v>
          </cell>
          <cell r="E37" t="str">
            <v>BIN</v>
          </cell>
          <cell r="G37" t="str">
            <v>C00674</v>
          </cell>
          <cell r="H37" t="str">
            <v>1935</v>
          </cell>
          <cell r="I37" t="str">
            <v>71100</v>
          </cell>
          <cell r="J37" t="str">
            <v>34700000</v>
          </cell>
          <cell r="K37" t="str">
            <v>77202</v>
          </cell>
          <cell r="L37">
            <v>62.07</v>
          </cell>
          <cell r="M37">
            <v>200601</v>
          </cell>
          <cell r="Q37" t="str">
            <v>INSURANCE CAPITLIZED</v>
          </cell>
        </row>
        <row r="38">
          <cell r="D38" t="str">
            <v>77202</v>
          </cell>
          <cell r="E38" t="str">
            <v>BIN</v>
          </cell>
          <cell r="G38" t="str">
            <v>C00674</v>
          </cell>
          <cell r="H38" t="str">
            <v>1935</v>
          </cell>
          <cell r="I38" t="str">
            <v>71100</v>
          </cell>
          <cell r="J38" t="str">
            <v>34700000</v>
          </cell>
          <cell r="K38" t="str">
            <v>77202</v>
          </cell>
          <cell r="L38">
            <v>49.65</v>
          </cell>
          <cell r="M38">
            <v>200602</v>
          </cell>
          <cell r="Q38" t="str">
            <v>INSURANCE CAPITLIZED</v>
          </cell>
        </row>
        <row r="39">
          <cell r="D39" t="str">
            <v>77202</v>
          </cell>
          <cell r="E39" t="str">
            <v>BIN</v>
          </cell>
          <cell r="G39" t="str">
            <v>C00674</v>
          </cell>
          <cell r="H39" t="str">
            <v>1935</v>
          </cell>
          <cell r="I39" t="str">
            <v>71100</v>
          </cell>
          <cell r="J39" t="str">
            <v>34700000</v>
          </cell>
          <cell r="K39" t="str">
            <v>77202</v>
          </cell>
          <cell r="L39">
            <v>1.18</v>
          </cell>
          <cell r="M39">
            <v>200602</v>
          </cell>
          <cell r="Q39" t="str">
            <v>INSURANCE CAPITLIZED</v>
          </cell>
        </row>
        <row r="40">
          <cell r="D40" t="str">
            <v>77202</v>
          </cell>
          <cell r="E40" t="str">
            <v>LPD</v>
          </cell>
          <cell r="G40" t="str">
            <v>C00674</v>
          </cell>
          <cell r="H40" t="str">
            <v>1935</v>
          </cell>
          <cell r="I40" t="str">
            <v>71100</v>
          </cell>
          <cell r="J40" t="str">
            <v>34700000</v>
          </cell>
          <cell r="K40" t="str">
            <v>77202</v>
          </cell>
          <cell r="L40">
            <v>2.93</v>
          </cell>
          <cell r="M40">
            <v>200601</v>
          </cell>
          <cell r="Q40" t="str">
            <v>PDP ACCRUAL(CAPITAL)</v>
          </cell>
        </row>
        <row r="41">
          <cell r="D41" t="str">
            <v>77202</v>
          </cell>
          <cell r="E41" t="str">
            <v>LPD</v>
          </cell>
          <cell r="G41" t="str">
            <v>C00674</v>
          </cell>
          <cell r="H41" t="str">
            <v>1935</v>
          </cell>
          <cell r="I41" t="str">
            <v>71100</v>
          </cell>
          <cell r="J41" t="str">
            <v>34700000</v>
          </cell>
          <cell r="K41" t="str">
            <v>77202</v>
          </cell>
          <cell r="L41">
            <v>0.28000000000000003</v>
          </cell>
          <cell r="M41">
            <v>200601</v>
          </cell>
          <cell r="Q41" t="str">
            <v>PDP ACCRUAL(CAPITAL)</v>
          </cell>
        </row>
        <row r="42">
          <cell r="D42" t="str">
            <v>77202</v>
          </cell>
          <cell r="E42" t="str">
            <v>LPD</v>
          </cell>
          <cell r="G42" t="str">
            <v>C00674</v>
          </cell>
          <cell r="H42" t="str">
            <v>1935</v>
          </cell>
          <cell r="I42" t="str">
            <v>71100</v>
          </cell>
          <cell r="J42" t="str">
            <v>34700000</v>
          </cell>
          <cell r="K42" t="str">
            <v>77202</v>
          </cell>
          <cell r="L42">
            <v>2.64</v>
          </cell>
          <cell r="M42">
            <v>200602</v>
          </cell>
          <cell r="Q42" t="str">
            <v>PDP ACCRUAL(CAPITAL)</v>
          </cell>
        </row>
        <row r="43">
          <cell r="D43" t="str">
            <v>77202</v>
          </cell>
          <cell r="E43" t="str">
            <v>LPD</v>
          </cell>
          <cell r="G43" t="str">
            <v>C00674</v>
          </cell>
          <cell r="H43" t="str">
            <v>1935</v>
          </cell>
          <cell r="I43" t="str">
            <v>71100</v>
          </cell>
          <cell r="J43" t="str">
            <v>34700000</v>
          </cell>
          <cell r="K43" t="str">
            <v>77202</v>
          </cell>
          <cell r="L43">
            <v>0.06</v>
          </cell>
          <cell r="M43">
            <v>200602</v>
          </cell>
          <cell r="Q43" t="str">
            <v>PDP ACCRUAL(CAPITAL)</v>
          </cell>
        </row>
        <row r="44">
          <cell r="D44" t="str">
            <v>77202</v>
          </cell>
          <cell r="E44" t="str">
            <v>BPE</v>
          </cell>
          <cell r="G44" t="str">
            <v>C00674</v>
          </cell>
          <cell r="H44" t="str">
            <v>1935</v>
          </cell>
          <cell r="I44" t="str">
            <v>71100</v>
          </cell>
          <cell r="J44" t="str">
            <v>34700000</v>
          </cell>
          <cell r="K44" t="str">
            <v>77202</v>
          </cell>
          <cell r="L44">
            <v>42.01</v>
          </cell>
          <cell r="M44">
            <v>200601</v>
          </cell>
          <cell r="Q44" t="str">
            <v>PENSIONS CAPITLIZED</v>
          </cell>
        </row>
        <row r="45">
          <cell r="D45" t="str">
            <v>77202</v>
          </cell>
          <cell r="E45" t="str">
            <v>BPE</v>
          </cell>
          <cell r="G45" t="str">
            <v>C00674</v>
          </cell>
          <cell r="H45" t="str">
            <v>1935</v>
          </cell>
          <cell r="I45" t="str">
            <v>71100</v>
          </cell>
          <cell r="J45" t="str">
            <v>34700000</v>
          </cell>
          <cell r="K45" t="str">
            <v>77202</v>
          </cell>
          <cell r="L45">
            <v>4</v>
          </cell>
          <cell r="M45">
            <v>200601</v>
          </cell>
          <cell r="Q45" t="str">
            <v>PENSIONS CAPITLIZED</v>
          </cell>
        </row>
        <row r="46">
          <cell r="D46" t="str">
            <v>77202</v>
          </cell>
          <cell r="E46" t="str">
            <v>BPE</v>
          </cell>
          <cell r="G46" t="str">
            <v>C00674</v>
          </cell>
          <cell r="H46" t="str">
            <v>1935</v>
          </cell>
          <cell r="I46" t="str">
            <v>71100</v>
          </cell>
          <cell r="J46" t="str">
            <v>34700000</v>
          </cell>
          <cell r="K46" t="str">
            <v>77202</v>
          </cell>
          <cell r="L46">
            <v>33.61</v>
          </cell>
          <cell r="M46">
            <v>200602</v>
          </cell>
          <cell r="Q46" t="str">
            <v>PENSIONS CAPITLIZED</v>
          </cell>
        </row>
        <row r="47">
          <cell r="D47" t="str">
            <v>77202</v>
          </cell>
          <cell r="E47" t="str">
            <v>BPE</v>
          </cell>
          <cell r="G47" t="str">
            <v>C00674</v>
          </cell>
          <cell r="H47" t="str">
            <v>1935</v>
          </cell>
          <cell r="I47" t="str">
            <v>71100</v>
          </cell>
          <cell r="J47" t="str">
            <v>34700000</v>
          </cell>
          <cell r="K47" t="str">
            <v>77202</v>
          </cell>
          <cell r="L47">
            <v>0.8</v>
          </cell>
          <cell r="M47">
            <v>200602</v>
          </cell>
          <cell r="Q47" t="str">
            <v>PENSIONS CAPITLIZED</v>
          </cell>
        </row>
        <row r="48">
          <cell r="D48" t="str">
            <v>77202</v>
          </cell>
          <cell r="E48" t="str">
            <v>LPP</v>
          </cell>
          <cell r="G48" t="str">
            <v>C00674</v>
          </cell>
          <cell r="H48" t="str">
            <v>1935</v>
          </cell>
          <cell r="I48" t="str">
            <v>71100</v>
          </cell>
          <cell r="J48" t="str">
            <v>34700000</v>
          </cell>
          <cell r="K48" t="str">
            <v>77202</v>
          </cell>
          <cell r="L48">
            <v>25.16</v>
          </cell>
          <cell r="M48">
            <v>200601</v>
          </cell>
          <cell r="Q48" t="str">
            <v>PPP ACCRUAL(CAPITAL)</v>
          </cell>
        </row>
        <row r="49">
          <cell r="D49" t="str">
            <v>77202</v>
          </cell>
          <cell r="E49" t="str">
            <v>LPP</v>
          </cell>
          <cell r="G49" t="str">
            <v>C00674</v>
          </cell>
          <cell r="H49" t="str">
            <v>1935</v>
          </cell>
          <cell r="I49" t="str">
            <v>71100</v>
          </cell>
          <cell r="J49" t="str">
            <v>34700000</v>
          </cell>
          <cell r="K49" t="str">
            <v>77202</v>
          </cell>
          <cell r="L49">
            <v>2.4</v>
          </cell>
          <cell r="M49">
            <v>200601</v>
          </cell>
          <cell r="Q49" t="str">
            <v>PPP ACCRUAL(CAPITAL)</v>
          </cell>
        </row>
        <row r="50">
          <cell r="D50" t="str">
            <v>77202</v>
          </cell>
          <cell r="E50" t="str">
            <v>LPP</v>
          </cell>
          <cell r="G50" t="str">
            <v>C00674</v>
          </cell>
          <cell r="H50" t="str">
            <v>1935</v>
          </cell>
          <cell r="I50" t="str">
            <v>71100</v>
          </cell>
          <cell r="J50" t="str">
            <v>34700000</v>
          </cell>
          <cell r="K50" t="str">
            <v>77202</v>
          </cell>
          <cell r="L50">
            <v>16.559999999999999</v>
          </cell>
          <cell r="M50">
            <v>200602</v>
          </cell>
          <cell r="Q50" t="str">
            <v>PPP ACCRUAL(CAPITAL)</v>
          </cell>
        </row>
        <row r="51">
          <cell r="D51" t="str">
            <v>77202</v>
          </cell>
          <cell r="E51" t="str">
            <v>LPP</v>
          </cell>
          <cell r="G51" t="str">
            <v>C00674</v>
          </cell>
          <cell r="H51" t="str">
            <v>1935</v>
          </cell>
          <cell r="I51" t="str">
            <v>71100</v>
          </cell>
          <cell r="J51" t="str">
            <v>34700000</v>
          </cell>
          <cell r="K51" t="str">
            <v>77202</v>
          </cell>
          <cell r="L51">
            <v>0.39</v>
          </cell>
          <cell r="M51">
            <v>200602</v>
          </cell>
          <cell r="Q51" t="str">
            <v>PPP ACCRUAL(CAPITAL)</v>
          </cell>
        </row>
        <row r="52">
          <cell r="D52" t="str">
            <v>77202</v>
          </cell>
          <cell r="E52" t="str">
            <v>BSO</v>
          </cell>
          <cell r="G52" t="str">
            <v>C00674</v>
          </cell>
          <cell r="H52" t="str">
            <v>1935</v>
          </cell>
          <cell r="I52" t="str">
            <v>71100</v>
          </cell>
          <cell r="J52" t="str">
            <v>34700000</v>
          </cell>
          <cell r="K52" t="str">
            <v>77202</v>
          </cell>
          <cell r="L52">
            <v>0.02</v>
          </cell>
          <cell r="M52">
            <v>200602</v>
          </cell>
          <cell r="Q52" t="str">
            <v>STOCK OPTIONS</v>
          </cell>
        </row>
        <row r="53">
          <cell r="D53" t="str">
            <v>77202</v>
          </cell>
          <cell r="E53" t="str">
            <v>BSO</v>
          </cell>
          <cell r="G53" t="str">
            <v>C00674</v>
          </cell>
          <cell r="H53" t="str">
            <v>1935</v>
          </cell>
          <cell r="I53" t="str">
            <v>71100</v>
          </cell>
          <cell r="J53" t="str">
            <v>34700000</v>
          </cell>
          <cell r="K53" t="str">
            <v>77202</v>
          </cell>
          <cell r="L53">
            <v>0.87</v>
          </cell>
          <cell r="M53">
            <v>200602</v>
          </cell>
          <cell r="Q53" t="str">
            <v>STOCK OPTIONS</v>
          </cell>
        </row>
        <row r="54">
          <cell r="D54" t="str">
            <v>77202</v>
          </cell>
          <cell r="E54" t="str">
            <v>BSO</v>
          </cell>
          <cell r="G54" t="str">
            <v>C00674</v>
          </cell>
          <cell r="H54" t="str">
            <v>1935</v>
          </cell>
          <cell r="I54" t="str">
            <v>71100</v>
          </cell>
          <cell r="J54" t="str">
            <v>34700000</v>
          </cell>
          <cell r="K54" t="str">
            <v>77202</v>
          </cell>
          <cell r="L54">
            <v>0.02</v>
          </cell>
          <cell r="M54">
            <v>200602</v>
          </cell>
          <cell r="Q54" t="str">
            <v>STOCK OPTIONS</v>
          </cell>
        </row>
        <row r="55">
          <cell r="D55" t="str">
            <v>77202</v>
          </cell>
          <cell r="E55" t="str">
            <v>BSO</v>
          </cell>
          <cell r="G55" t="str">
            <v>C00674</v>
          </cell>
          <cell r="H55" t="str">
            <v>1935</v>
          </cell>
          <cell r="I55" t="str">
            <v>71100</v>
          </cell>
          <cell r="J55" t="str">
            <v>34700000</v>
          </cell>
          <cell r="K55" t="str">
            <v>77202</v>
          </cell>
          <cell r="L55">
            <v>0.87</v>
          </cell>
          <cell r="M55">
            <v>200602</v>
          </cell>
          <cell r="Q55" t="str">
            <v>STOCK OPTIONS</v>
          </cell>
        </row>
        <row r="56">
          <cell r="D56" t="str">
            <v>77202</v>
          </cell>
          <cell r="E56" t="str">
            <v>BSO</v>
          </cell>
          <cell r="G56" t="str">
            <v>C00674</v>
          </cell>
          <cell r="H56" t="str">
            <v>1935</v>
          </cell>
          <cell r="I56" t="str">
            <v>71100</v>
          </cell>
          <cell r="J56" t="str">
            <v>34700000</v>
          </cell>
          <cell r="K56" t="str">
            <v>77202</v>
          </cell>
          <cell r="L56">
            <v>-0.87</v>
          </cell>
          <cell r="M56">
            <v>200602</v>
          </cell>
          <cell r="Q56" t="str">
            <v>STOCK OPTIONS                        *RVRS SOPACC2    020106</v>
          </cell>
        </row>
        <row r="57">
          <cell r="D57" t="str">
            <v>77202</v>
          </cell>
          <cell r="E57" t="str">
            <v>BSO</v>
          </cell>
          <cell r="G57" t="str">
            <v>C00674</v>
          </cell>
          <cell r="H57" t="str">
            <v>1935</v>
          </cell>
          <cell r="I57" t="str">
            <v>71100</v>
          </cell>
          <cell r="J57" t="str">
            <v>34700000</v>
          </cell>
          <cell r="K57" t="str">
            <v>77202</v>
          </cell>
          <cell r="L57">
            <v>-0.02</v>
          </cell>
          <cell r="M57">
            <v>200602</v>
          </cell>
          <cell r="Q57" t="str">
            <v>STOCK OPTIONS                        *RVRS SOPACC2    020106</v>
          </cell>
        </row>
        <row r="58">
          <cell r="D58" t="str">
            <v>77202</v>
          </cell>
          <cell r="E58" t="str">
            <v>LPP</v>
          </cell>
          <cell r="G58" t="str">
            <v>C00674</v>
          </cell>
          <cell r="H58" t="str">
            <v>1935</v>
          </cell>
          <cell r="I58" t="str">
            <v>71100</v>
          </cell>
          <cell r="J58" t="str">
            <v>34700000</v>
          </cell>
          <cell r="K58" t="str">
            <v>77202</v>
          </cell>
          <cell r="L58">
            <v>0.87</v>
          </cell>
          <cell r="M58">
            <v>200602</v>
          </cell>
          <cell r="Q58" t="str">
            <v>STOCK OPTIONS</v>
          </cell>
        </row>
        <row r="59">
          <cell r="D59" t="str">
            <v>77202</v>
          </cell>
          <cell r="E59" t="str">
            <v>LPP</v>
          </cell>
          <cell r="G59" t="str">
            <v>C00674</v>
          </cell>
          <cell r="H59" t="str">
            <v>1935</v>
          </cell>
          <cell r="I59" t="str">
            <v>71100</v>
          </cell>
          <cell r="J59" t="str">
            <v>34700000</v>
          </cell>
          <cell r="K59" t="str">
            <v>77202</v>
          </cell>
          <cell r="L59">
            <v>0.02</v>
          </cell>
          <cell r="M59">
            <v>200602</v>
          </cell>
          <cell r="Q59" t="str">
            <v>STOCK OPTIONS</v>
          </cell>
        </row>
        <row r="60">
          <cell r="D60" t="str">
            <v>77202</v>
          </cell>
          <cell r="E60" t="str">
            <v>LPP</v>
          </cell>
          <cell r="G60" t="str">
            <v>C00674</v>
          </cell>
          <cell r="H60" t="str">
            <v>1935</v>
          </cell>
          <cell r="I60" t="str">
            <v>71100</v>
          </cell>
          <cell r="J60" t="str">
            <v>34700000</v>
          </cell>
          <cell r="K60" t="str">
            <v>77202</v>
          </cell>
          <cell r="L60">
            <v>-0.87</v>
          </cell>
          <cell r="M60">
            <v>200602</v>
          </cell>
          <cell r="Q60" t="str">
            <v>STOCK OPTIONS                        *RVRS SOPACC     020106</v>
          </cell>
        </row>
        <row r="61">
          <cell r="D61" t="str">
            <v>77202</v>
          </cell>
          <cell r="E61" t="str">
            <v>LPP</v>
          </cell>
          <cell r="G61" t="str">
            <v>C00674</v>
          </cell>
          <cell r="H61" t="str">
            <v>1935</v>
          </cell>
          <cell r="I61" t="str">
            <v>71100</v>
          </cell>
          <cell r="J61" t="str">
            <v>34700000</v>
          </cell>
          <cell r="K61" t="str">
            <v>77202</v>
          </cell>
          <cell r="L61">
            <v>-0.02</v>
          </cell>
          <cell r="M61">
            <v>200602</v>
          </cell>
          <cell r="Q61" t="str">
            <v>STOCK OPTIONS                        *RVRS SOPACC     020106</v>
          </cell>
        </row>
        <row r="62">
          <cell r="D62" t="str">
            <v>77202</v>
          </cell>
          <cell r="E62" t="str">
            <v>CAD</v>
          </cell>
          <cell r="G62" t="str">
            <v>C00674</v>
          </cell>
          <cell r="H62" t="str">
            <v>1935</v>
          </cell>
          <cell r="I62" t="str">
            <v>74800</v>
          </cell>
          <cell r="J62" t="str">
            <v>30000000</v>
          </cell>
          <cell r="K62" t="str">
            <v>77202</v>
          </cell>
          <cell r="L62">
            <v>0.47</v>
          </cell>
          <cell r="M62">
            <v>200601</v>
          </cell>
        </row>
        <row r="63">
          <cell r="D63" t="str">
            <v>77202</v>
          </cell>
          <cell r="E63" t="str">
            <v>CAD</v>
          </cell>
          <cell r="G63" t="str">
            <v>C00674</v>
          </cell>
          <cell r="H63" t="str">
            <v>1935</v>
          </cell>
          <cell r="I63" t="str">
            <v>74800</v>
          </cell>
          <cell r="J63" t="str">
            <v>30000000</v>
          </cell>
          <cell r="K63" t="str">
            <v>77202</v>
          </cell>
          <cell r="L63">
            <v>9.81</v>
          </cell>
          <cell r="M63">
            <v>200602</v>
          </cell>
        </row>
        <row r="64">
          <cell r="D64" t="str">
            <v>77202</v>
          </cell>
          <cell r="E64" t="str">
            <v>CAE</v>
          </cell>
          <cell r="G64" t="str">
            <v>C00674</v>
          </cell>
          <cell r="H64" t="str">
            <v>1935</v>
          </cell>
          <cell r="I64" t="str">
            <v>74800</v>
          </cell>
          <cell r="J64" t="str">
            <v>30000000</v>
          </cell>
          <cell r="K64" t="str">
            <v>77202</v>
          </cell>
          <cell r="L64">
            <v>1.02</v>
          </cell>
          <cell r="M64">
            <v>200601</v>
          </cell>
        </row>
        <row r="65">
          <cell r="D65" t="str">
            <v>77202</v>
          </cell>
          <cell r="E65" t="str">
            <v>CAE</v>
          </cell>
          <cell r="G65" t="str">
            <v>C00674</v>
          </cell>
          <cell r="H65" t="str">
            <v>1935</v>
          </cell>
          <cell r="I65" t="str">
            <v>74800</v>
          </cell>
          <cell r="J65" t="str">
            <v>30000000</v>
          </cell>
          <cell r="K65" t="str">
            <v>77202</v>
          </cell>
          <cell r="L65">
            <v>21.35</v>
          </cell>
          <cell r="M65">
            <v>200602</v>
          </cell>
        </row>
        <row r="66">
          <cell r="D66" t="str">
            <v>68912</v>
          </cell>
          <cell r="E66" t="str">
            <v>KES</v>
          </cell>
          <cell r="F66" t="str">
            <v>F22</v>
          </cell>
          <cell r="G66" t="str">
            <v>C00678</v>
          </cell>
          <cell r="H66" t="str">
            <v>212905</v>
          </cell>
          <cell r="I66" t="str">
            <v>91015</v>
          </cell>
          <cell r="J66" t="str">
            <v>30000002</v>
          </cell>
          <cell r="K66" t="str">
            <v>68912</v>
          </cell>
          <cell r="L66">
            <v>513.01</v>
          </cell>
          <cell r="M66">
            <v>200601</v>
          </cell>
          <cell r="Q66" t="str">
            <v>3553PM      DISMANTLEMENT-PROJECT MANAGEMENT</v>
          </cell>
        </row>
        <row r="67">
          <cell r="D67" t="str">
            <v>68912</v>
          </cell>
          <cell r="E67" t="str">
            <v>KES</v>
          </cell>
          <cell r="F67" t="str">
            <v>F22</v>
          </cell>
          <cell r="G67" t="str">
            <v>C00678</v>
          </cell>
          <cell r="H67" t="str">
            <v>212905</v>
          </cell>
          <cell r="I67" t="str">
            <v>91015</v>
          </cell>
          <cell r="J67" t="str">
            <v>30000002</v>
          </cell>
          <cell r="K67" t="str">
            <v>68912</v>
          </cell>
          <cell r="L67">
            <v>750.38</v>
          </cell>
          <cell r="M67">
            <v>200602</v>
          </cell>
          <cell r="Q67" t="str">
            <v>3553PM      DISMANTLEMENT-PROJECT MANAGEMENT</v>
          </cell>
        </row>
        <row r="68">
          <cell r="D68" t="str">
            <v>68912</v>
          </cell>
          <cell r="E68" t="str">
            <v>KCM</v>
          </cell>
          <cell r="F68" t="str">
            <v>FPC</v>
          </cell>
          <cell r="G68" t="str">
            <v>C00678</v>
          </cell>
          <cell r="H68" t="str">
            <v>212905</v>
          </cell>
          <cell r="I68" t="str">
            <v>91015</v>
          </cell>
          <cell r="J68" t="str">
            <v>30000002</v>
          </cell>
          <cell r="K68" t="str">
            <v>68912</v>
          </cell>
          <cell r="L68">
            <v>63.22</v>
          </cell>
          <cell r="M68">
            <v>200601</v>
          </cell>
          <cell r="Q68" t="str">
            <v>36FHSP SO LINC</v>
          </cell>
        </row>
        <row r="69">
          <cell r="D69" t="str">
            <v>68912</v>
          </cell>
          <cell r="E69" t="str">
            <v>KCM</v>
          </cell>
          <cell r="F69" t="str">
            <v>FPC</v>
          </cell>
          <cell r="G69" t="str">
            <v>C00678</v>
          </cell>
          <cell r="H69" t="str">
            <v>212905</v>
          </cell>
          <cell r="I69" t="str">
            <v>91015</v>
          </cell>
          <cell r="J69" t="str">
            <v>30000002</v>
          </cell>
          <cell r="K69" t="str">
            <v>68912</v>
          </cell>
          <cell r="L69">
            <v>109.9</v>
          </cell>
          <cell r="M69">
            <v>200602</v>
          </cell>
          <cell r="Q69" t="str">
            <v>36FHSP SO LINC</v>
          </cell>
        </row>
        <row r="70">
          <cell r="D70" t="str">
            <v>67004</v>
          </cell>
          <cell r="E70" t="str">
            <v>LPP</v>
          </cell>
          <cell r="F70" t="str">
            <v>F71</v>
          </cell>
          <cell r="G70" t="str">
            <v>C00678</v>
          </cell>
          <cell r="H70" t="str">
            <v>212905</v>
          </cell>
          <cell r="I70" t="str">
            <v>91015</v>
          </cell>
          <cell r="J70" t="str">
            <v>30000002</v>
          </cell>
          <cell r="K70" t="str">
            <v>68912</v>
          </cell>
          <cell r="L70">
            <v>121.95</v>
          </cell>
          <cell r="M70">
            <v>200601</v>
          </cell>
          <cell r="Q70" t="str">
            <v>ACTUALS PPP ACCRUAL ON NON-COVERED EMPLOYEES</v>
          </cell>
        </row>
        <row r="71">
          <cell r="D71" t="str">
            <v>67004</v>
          </cell>
          <cell r="E71" t="str">
            <v>LPP</v>
          </cell>
          <cell r="F71" t="str">
            <v>F71</v>
          </cell>
          <cell r="G71" t="str">
            <v>C00678</v>
          </cell>
          <cell r="H71" t="str">
            <v>212905</v>
          </cell>
          <cell r="I71" t="str">
            <v>91015</v>
          </cell>
          <cell r="J71" t="str">
            <v>30000002</v>
          </cell>
          <cell r="K71" t="str">
            <v>68912</v>
          </cell>
          <cell r="L71">
            <v>121.86</v>
          </cell>
          <cell r="M71">
            <v>200602</v>
          </cell>
          <cell r="Q71" t="str">
            <v>ACTUALS PPP ACCRUAL ON NON-COVERED EMPLOYEES</v>
          </cell>
        </row>
        <row r="72">
          <cell r="D72" t="str">
            <v>69564</v>
          </cell>
          <cell r="E72" t="str">
            <v>KSI</v>
          </cell>
          <cell r="G72" t="str">
            <v>C00678</v>
          </cell>
          <cell r="H72" t="str">
            <v>212905</v>
          </cell>
          <cell r="I72" t="str">
            <v>91015</v>
          </cell>
          <cell r="J72" t="str">
            <v>30000002</v>
          </cell>
          <cell r="K72" t="str">
            <v>68912</v>
          </cell>
          <cell r="L72">
            <v>44.29</v>
          </cell>
          <cell r="M72">
            <v>200601</v>
          </cell>
          <cell r="Q72" t="str">
            <v>ALLOCATE IT SCS WOSUBS OVER NON-FOSSIL/HYDRO O&amp;M LABOR BASE</v>
          </cell>
        </row>
        <row r="73">
          <cell r="D73" t="str">
            <v>69564</v>
          </cell>
          <cell r="E73" t="str">
            <v>KSI</v>
          </cell>
          <cell r="G73" t="str">
            <v>C00678</v>
          </cell>
          <cell r="H73" t="str">
            <v>212905</v>
          </cell>
          <cell r="I73" t="str">
            <v>91015</v>
          </cell>
          <cell r="J73" t="str">
            <v>30000002</v>
          </cell>
          <cell r="K73" t="str">
            <v>68912</v>
          </cell>
          <cell r="L73">
            <v>50.16</v>
          </cell>
          <cell r="M73">
            <v>200602</v>
          </cell>
          <cell r="Q73" t="str">
            <v>ALLOCATE IT SCS WOSUBS OVER NON-FOSSIL/HYDRO O&amp;M LABOR BASE</v>
          </cell>
        </row>
        <row r="74">
          <cell r="D74" t="str">
            <v>68912</v>
          </cell>
          <cell r="E74" t="str">
            <v>LST</v>
          </cell>
          <cell r="F74" t="str">
            <v>F71</v>
          </cell>
          <cell r="G74" t="str">
            <v>C00678</v>
          </cell>
          <cell r="H74" t="str">
            <v>212905</v>
          </cell>
          <cell r="I74" t="str">
            <v>91015</v>
          </cell>
          <cell r="J74" t="str">
            <v>30000002</v>
          </cell>
          <cell r="K74" t="str">
            <v>68912</v>
          </cell>
          <cell r="L74">
            <v>261.48</v>
          </cell>
          <cell r="M74">
            <v>200601</v>
          </cell>
          <cell r="Q74" t="str">
            <v>DIRECT LABOR PAY PERIOD  2</v>
          </cell>
        </row>
        <row r="75">
          <cell r="D75" t="str">
            <v>68912</v>
          </cell>
          <cell r="E75" t="str">
            <v>LST</v>
          </cell>
          <cell r="F75" t="str">
            <v>F71</v>
          </cell>
          <cell r="G75" t="str">
            <v>C00678</v>
          </cell>
          <cell r="H75" t="str">
            <v>212905</v>
          </cell>
          <cell r="I75" t="str">
            <v>91015</v>
          </cell>
          <cell r="J75" t="str">
            <v>30000002</v>
          </cell>
          <cell r="K75" t="str">
            <v>68912</v>
          </cell>
          <cell r="L75">
            <v>261.48</v>
          </cell>
          <cell r="M75">
            <v>200601</v>
          </cell>
          <cell r="Q75" t="str">
            <v>DIRECT LABOR PAY PERIOD  1</v>
          </cell>
        </row>
        <row r="76">
          <cell r="D76" t="str">
            <v>68912</v>
          </cell>
          <cell r="E76" t="str">
            <v>LST</v>
          </cell>
          <cell r="F76" t="str">
            <v>F71</v>
          </cell>
          <cell r="G76" t="str">
            <v>C00678</v>
          </cell>
          <cell r="H76" t="str">
            <v>212905</v>
          </cell>
          <cell r="I76" t="str">
            <v>91015</v>
          </cell>
          <cell r="J76" t="str">
            <v>30000002</v>
          </cell>
          <cell r="K76" t="str">
            <v>68912</v>
          </cell>
          <cell r="L76">
            <v>522.97</v>
          </cell>
          <cell r="M76">
            <v>200602</v>
          </cell>
          <cell r="Q76" t="str">
            <v>DIRECT LABOR PAY PERIOD  1</v>
          </cell>
        </row>
        <row r="77">
          <cell r="D77" t="str">
            <v>67687</v>
          </cell>
          <cell r="E77" t="str">
            <v>BBO</v>
          </cell>
          <cell r="F77" t="str">
            <v>F71</v>
          </cell>
          <cell r="G77" t="str">
            <v>C00678</v>
          </cell>
          <cell r="H77" t="str">
            <v>212905</v>
          </cell>
          <cell r="I77" t="str">
            <v>91015</v>
          </cell>
          <cell r="J77" t="str">
            <v>30000002</v>
          </cell>
          <cell r="K77" t="str">
            <v>69507</v>
          </cell>
          <cell r="L77">
            <v>80.010000000000005</v>
          </cell>
          <cell r="M77">
            <v>200601</v>
          </cell>
          <cell r="Q77" t="str">
            <v>BENEFITS CAPITALIZED</v>
          </cell>
        </row>
        <row r="78">
          <cell r="D78" t="str">
            <v>67687</v>
          </cell>
          <cell r="E78" t="str">
            <v>BBO</v>
          </cell>
          <cell r="F78" t="str">
            <v>F71</v>
          </cell>
          <cell r="G78" t="str">
            <v>C00678</v>
          </cell>
          <cell r="H78" t="str">
            <v>212905</v>
          </cell>
          <cell r="I78" t="str">
            <v>91015</v>
          </cell>
          <cell r="J78" t="str">
            <v>30000002</v>
          </cell>
          <cell r="K78" t="str">
            <v>69507</v>
          </cell>
          <cell r="L78">
            <v>29.81</v>
          </cell>
          <cell r="M78">
            <v>200601</v>
          </cell>
          <cell r="Q78" t="str">
            <v>OPRB - ACCRUED CAPITALIZED</v>
          </cell>
        </row>
        <row r="79">
          <cell r="D79" t="str">
            <v>67687</v>
          </cell>
          <cell r="E79" t="str">
            <v>BBO</v>
          </cell>
          <cell r="F79" t="str">
            <v>F71</v>
          </cell>
          <cell r="G79" t="str">
            <v>C00678</v>
          </cell>
          <cell r="H79" t="str">
            <v>212905</v>
          </cell>
          <cell r="I79" t="str">
            <v>91015</v>
          </cell>
          <cell r="J79" t="str">
            <v>30000002</v>
          </cell>
          <cell r="K79" t="str">
            <v>69507</v>
          </cell>
          <cell r="L79">
            <v>90.47</v>
          </cell>
          <cell r="M79">
            <v>200602</v>
          </cell>
          <cell r="Q79" t="str">
            <v>BENEFITS CAPITALIZED</v>
          </cell>
        </row>
        <row r="80">
          <cell r="D80" t="str">
            <v>67687</v>
          </cell>
          <cell r="E80" t="str">
            <v>BBO</v>
          </cell>
          <cell r="F80" t="str">
            <v>F71</v>
          </cell>
          <cell r="G80" t="str">
            <v>C00678</v>
          </cell>
          <cell r="H80" t="str">
            <v>212905</v>
          </cell>
          <cell r="I80" t="str">
            <v>91015</v>
          </cell>
          <cell r="J80" t="str">
            <v>30000002</v>
          </cell>
          <cell r="K80" t="str">
            <v>69507</v>
          </cell>
          <cell r="L80">
            <v>29.29</v>
          </cell>
          <cell r="M80">
            <v>200602</v>
          </cell>
          <cell r="Q80" t="str">
            <v>OPRB - ACCRUED CAPITALIZED</v>
          </cell>
        </row>
        <row r="81">
          <cell r="D81" t="str">
            <v>68912</v>
          </cell>
          <cell r="E81" t="str">
            <v>ETR</v>
          </cell>
          <cell r="F81" t="str">
            <v>FPA</v>
          </cell>
          <cell r="G81" t="str">
            <v>C00678</v>
          </cell>
          <cell r="H81" t="str">
            <v>212905</v>
          </cell>
          <cell r="I81" t="str">
            <v>91015</v>
          </cell>
          <cell r="J81" t="str">
            <v>30000002</v>
          </cell>
          <cell r="K81" t="str">
            <v>68912</v>
          </cell>
          <cell r="L81">
            <v>530.34</v>
          </cell>
          <cell r="M81">
            <v>200601</v>
          </cell>
          <cell r="Q81" t="str">
            <v>012251</v>
          </cell>
        </row>
        <row r="82">
          <cell r="D82" t="str">
            <v>68912</v>
          </cell>
          <cell r="E82" t="str">
            <v>ETR</v>
          </cell>
          <cell r="F82" t="str">
            <v>FPA</v>
          </cell>
          <cell r="G82" t="str">
            <v>C00678</v>
          </cell>
          <cell r="H82" t="str">
            <v>212905</v>
          </cell>
          <cell r="I82" t="str">
            <v>91015</v>
          </cell>
          <cell r="J82" t="str">
            <v>30000002</v>
          </cell>
          <cell r="K82" t="str">
            <v>68912</v>
          </cell>
          <cell r="L82">
            <v>605.24</v>
          </cell>
          <cell r="M82">
            <v>200602</v>
          </cell>
          <cell r="Q82" t="str">
            <v>012251</v>
          </cell>
        </row>
        <row r="83">
          <cell r="D83" t="str">
            <v>67660</v>
          </cell>
          <cell r="E83" t="str">
            <v>CPT</v>
          </cell>
          <cell r="F83" t="str">
            <v>F71</v>
          </cell>
          <cell r="G83" t="str">
            <v>C00678</v>
          </cell>
          <cell r="H83" t="str">
            <v>212905</v>
          </cell>
          <cell r="I83" t="str">
            <v>91015</v>
          </cell>
          <cell r="J83" t="str">
            <v>30000002</v>
          </cell>
          <cell r="K83" t="str">
            <v>67660</v>
          </cell>
          <cell r="L83">
            <v>9.39</v>
          </cell>
          <cell r="M83">
            <v>200601</v>
          </cell>
          <cell r="Q83" t="str">
            <v>PAYROLL TAX CAPITALIZED</v>
          </cell>
        </row>
        <row r="84">
          <cell r="D84" t="str">
            <v>67660</v>
          </cell>
          <cell r="E84" t="str">
            <v>CPT</v>
          </cell>
          <cell r="F84" t="str">
            <v>F71</v>
          </cell>
          <cell r="G84" t="str">
            <v>C00678</v>
          </cell>
          <cell r="H84" t="str">
            <v>212905</v>
          </cell>
          <cell r="I84" t="str">
            <v>91015</v>
          </cell>
          <cell r="J84" t="str">
            <v>30000002</v>
          </cell>
          <cell r="K84" t="str">
            <v>67660</v>
          </cell>
          <cell r="L84">
            <v>40.270000000000003</v>
          </cell>
          <cell r="M84">
            <v>200601</v>
          </cell>
          <cell r="Q84" t="str">
            <v>PAYROLL TAX CAPITALIZED</v>
          </cell>
        </row>
        <row r="85">
          <cell r="D85" t="str">
            <v>67660</v>
          </cell>
          <cell r="E85" t="str">
            <v>CPT</v>
          </cell>
          <cell r="F85" t="str">
            <v>F71</v>
          </cell>
          <cell r="G85" t="str">
            <v>C00678</v>
          </cell>
          <cell r="H85" t="str">
            <v>212905</v>
          </cell>
          <cell r="I85" t="str">
            <v>91015</v>
          </cell>
          <cell r="J85" t="str">
            <v>30000002</v>
          </cell>
          <cell r="K85" t="str">
            <v>67660</v>
          </cell>
          <cell r="L85">
            <v>40.270000000000003</v>
          </cell>
          <cell r="M85">
            <v>200602</v>
          </cell>
          <cell r="Q85" t="str">
            <v>PAYROLL TAX CAPITALIZED</v>
          </cell>
        </row>
        <row r="86">
          <cell r="D86" t="str">
            <v>67660</v>
          </cell>
          <cell r="E86" t="str">
            <v>CPT</v>
          </cell>
          <cell r="F86" t="str">
            <v>F71</v>
          </cell>
          <cell r="G86" t="str">
            <v>C00678</v>
          </cell>
          <cell r="H86" t="str">
            <v>212905</v>
          </cell>
          <cell r="I86" t="str">
            <v>91015</v>
          </cell>
          <cell r="J86" t="str">
            <v>30000002</v>
          </cell>
          <cell r="K86" t="str">
            <v>67660</v>
          </cell>
          <cell r="L86">
            <v>9.3800000000000008</v>
          </cell>
          <cell r="M86">
            <v>200602</v>
          </cell>
          <cell r="Q86" t="str">
            <v>PAYROLL TAX CAPITALIZED</v>
          </cell>
        </row>
        <row r="87">
          <cell r="D87" t="str">
            <v>68912</v>
          </cell>
          <cell r="E87" t="str">
            <v>MMN</v>
          </cell>
          <cell r="F87" t="str">
            <v>F23</v>
          </cell>
          <cell r="G87" t="str">
            <v>C00678</v>
          </cell>
          <cell r="H87" t="str">
            <v>212905</v>
          </cell>
          <cell r="I87" t="str">
            <v>91015</v>
          </cell>
          <cell r="J87" t="str">
            <v>31615941</v>
          </cell>
          <cell r="K87" t="str">
            <v>68912</v>
          </cell>
          <cell r="L87">
            <v>0.17</v>
          </cell>
          <cell r="M87">
            <v>200602</v>
          </cell>
        </row>
        <row r="88">
          <cell r="D88" t="str">
            <v>68912</v>
          </cell>
          <cell r="E88" t="str">
            <v>MMN</v>
          </cell>
          <cell r="F88" t="str">
            <v>F23</v>
          </cell>
          <cell r="G88" t="str">
            <v>C00678</v>
          </cell>
          <cell r="H88" t="str">
            <v>212905</v>
          </cell>
          <cell r="I88" t="str">
            <v>91015</v>
          </cell>
          <cell r="J88" t="str">
            <v>31615945</v>
          </cell>
          <cell r="K88" t="str">
            <v>68912</v>
          </cell>
          <cell r="L88">
            <v>-0.17</v>
          </cell>
          <cell r="M88">
            <v>200602</v>
          </cell>
        </row>
        <row r="89">
          <cell r="D89" t="str">
            <v>68912</v>
          </cell>
          <cell r="E89" t="str">
            <v>KES</v>
          </cell>
          <cell r="F89" t="str">
            <v>F22</v>
          </cell>
          <cell r="G89" t="str">
            <v>C00686</v>
          </cell>
          <cell r="H89" t="str">
            <v>212901</v>
          </cell>
          <cell r="I89" t="str">
            <v>91016</v>
          </cell>
          <cell r="J89" t="str">
            <v>30000002</v>
          </cell>
          <cell r="K89" t="str">
            <v>68912</v>
          </cell>
          <cell r="L89">
            <v>513.01</v>
          </cell>
          <cell r="M89">
            <v>200601</v>
          </cell>
          <cell r="Q89" t="str">
            <v>3553PM      DISMANTLEMENT-PROJECT MANAGEMENT</v>
          </cell>
        </row>
        <row r="90">
          <cell r="D90" t="str">
            <v>68912</v>
          </cell>
          <cell r="E90" t="str">
            <v>KES</v>
          </cell>
          <cell r="F90" t="str">
            <v>F22</v>
          </cell>
          <cell r="G90" t="str">
            <v>C00686</v>
          </cell>
          <cell r="H90" t="str">
            <v>212901</v>
          </cell>
          <cell r="I90" t="str">
            <v>91016</v>
          </cell>
          <cell r="J90" t="str">
            <v>30000002</v>
          </cell>
          <cell r="K90" t="str">
            <v>68912</v>
          </cell>
          <cell r="L90">
            <v>750.38</v>
          </cell>
          <cell r="M90">
            <v>200602</v>
          </cell>
          <cell r="Q90" t="str">
            <v>3553PM      DISMANTLEMENT-PROJECT MANAGEMENT</v>
          </cell>
        </row>
        <row r="91">
          <cell r="D91" t="str">
            <v>68912</v>
          </cell>
          <cell r="E91" t="str">
            <v>KES</v>
          </cell>
          <cell r="F91" t="str">
            <v>F22</v>
          </cell>
          <cell r="G91" t="str">
            <v>C00689</v>
          </cell>
          <cell r="H91" t="str">
            <v>212904</v>
          </cell>
          <cell r="I91" t="str">
            <v>91019</v>
          </cell>
          <cell r="J91" t="str">
            <v>30000002</v>
          </cell>
          <cell r="K91" t="str">
            <v>68912</v>
          </cell>
          <cell r="L91">
            <v>513.01</v>
          </cell>
          <cell r="M91">
            <v>200601</v>
          </cell>
          <cell r="Q91" t="str">
            <v>3553PM      DISMANTLEMENT-PROJECT MANAGEMENT</v>
          </cell>
        </row>
        <row r="92">
          <cell r="D92" t="str">
            <v>68912</v>
          </cell>
          <cell r="E92" t="str">
            <v>KES</v>
          </cell>
          <cell r="F92" t="str">
            <v>F22</v>
          </cell>
          <cell r="G92" t="str">
            <v>C00689</v>
          </cell>
          <cell r="H92" t="str">
            <v>212904</v>
          </cell>
          <cell r="I92" t="str">
            <v>91019</v>
          </cell>
          <cell r="J92" t="str">
            <v>30000002</v>
          </cell>
          <cell r="K92" t="str">
            <v>68912</v>
          </cell>
          <cell r="L92">
            <v>750.38</v>
          </cell>
          <cell r="M92">
            <v>200602</v>
          </cell>
          <cell r="Q92" t="str">
            <v>3553PM      DISMANTLEMENT-PROJECT MANAGEMENT</v>
          </cell>
        </row>
        <row r="93">
          <cell r="D93" t="str">
            <v>78107</v>
          </cell>
          <cell r="E93" t="str">
            <v>KEV</v>
          </cell>
          <cell r="F93" t="str">
            <v>FAE</v>
          </cell>
          <cell r="G93" t="str">
            <v>C00693</v>
          </cell>
          <cell r="H93" t="str">
            <v>6000</v>
          </cell>
          <cell r="I93" t="str">
            <v>78119</v>
          </cell>
          <cell r="J93" t="str">
            <v>31200002</v>
          </cell>
          <cell r="K93" t="str">
            <v>78107</v>
          </cell>
          <cell r="L93">
            <v>102.96</v>
          </cell>
          <cell r="M93">
            <v>200602</v>
          </cell>
          <cell r="Q93" t="str">
            <v>0167AY      GRUMMAN ROAD ASH MONOFILL-CLOSURE OF CEL</v>
          </cell>
        </row>
        <row r="94">
          <cell r="D94" t="str">
            <v>40090</v>
          </cell>
          <cell r="E94" t="str">
            <v>CAG</v>
          </cell>
          <cell r="F94" t="str">
            <v>F23</v>
          </cell>
          <cell r="G94" t="str">
            <v>C00694</v>
          </cell>
          <cell r="H94" t="str">
            <v>4300</v>
          </cell>
          <cell r="I94" t="str">
            <v>48470</v>
          </cell>
          <cell r="J94" t="str">
            <v>30904810</v>
          </cell>
          <cell r="K94" t="str">
            <v>40090</v>
          </cell>
          <cell r="L94">
            <v>186.4</v>
          </cell>
          <cell r="M94">
            <v>200601</v>
          </cell>
        </row>
        <row r="95">
          <cell r="D95" t="str">
            <v>40090</v>
          </cell>
          <cell r="E95" t="str">
            <v>CAG</v>
          </cell>
          <cell r="F95" t="str">
            <v>F23</v>
          </cell>
          <cell r="G95" t="str">
            <v>C00694</v>
          </cell>
          <cell r="H95" t="str">
            <v>4300</v>
          </cell>
          <cell r="I95" t="str">
            <v>48470</v>
          </cell>
          <cell r="J95" t="str">
            <v>30904810</v>
          </cell>
          <cell r="K95" t="str">
            <v>40090</v>
          </cell>
          <cell r="L95">
            <v>-26.69</v>
          </cell>
          <cell r="M95">
            <v>200602</v>
          </cell>
        </row>
        <row r="96">
          <cell r="D96" t="str">
            <v>40090</v>
          </cell>
          <cell r="E96" t="str">
            <v>EAP</v>
          </cell>
          <cell r="G96" t="str">
            <v>C00694</v>
          </cell>
          <cell r="H96" t="str">
            <v>4300</v>
          </cell>
          <cell r="I96" t="str">
            <v>48470</v>
          </cell>
          <cell r="J96" t="str">
            <v>39140100</v>
          </cell>
          <cell r="K96" t="str">
            <v>40090</v>
          </cell>
          <cell r="L96">
            <v>7342.96</v>
          </cell>
          <cell r="M96">
            <v>200601</v>
          </cell>
          <cell r="N96" t="str">
            <v>DAVID DEL VECCHIO/LEES CARPETS</v>
          </cell>
          <cell r="O96" t="str">
            <v>C1520955</v>
          </cell>
          <cell r="P96" t="str">
            <v>48300500000</v>
          </cell>
          <cell r="Q96" t="str">
            <v>300 YDS. MODULAR CARPET TILES PATTERN: FLAME STITCH COLOR 40</v>
          </cell>
        </row>
        <row r="97">
          <cell r="D97" t="str">
            <v>40090</v>
          </cell>
          <cell r="E97" t="str">
            <v>EAP</v>
          </cell>
          <cell r="G97" t="str">
            <v>C00694</v>
          </cell>
          <cell r="H97" t="str">
            <v>4300</v>
          </cell>
          <cell r="I97" t="str">
            <v>48470</v>
          </cell>
          <cell r="J97" t="str">
            <v>39140100</v>
          </cell>
          <cell r="K97" t="str">
            <v>40090</v>
          </cell>
          <cell r="L97">
            <v>220.37</v>
          </cell>
          <cell r="M97">
            <v>200601</v>
          </cell>
          <cell r="N97" t="str">
            <v>DAVID DEL VECCHIO/LEES CARPETS</v>
          </cell>
          <cell r="O97" t="str">
            <v>C1520955</v>
          </cell>
          <cell r="P97" t="str">
            <v>48300500000</v>
          </cell>
          <cell r="Q97" t="str">
            <v>3 FOUR GALLON PAILS OF PRESSURE SENSITIVE ADHESIVE 3 PAILS @</v>
          </cell>
        </row>
        <row r="98">
          <cell r="D98" t="str">
            <v>40090</v>
          </cell>
          <cell r="E98" t="str">
            <v>EAP</v>
          </cell>
          <cell r="G98" t="str">
            <v>C00694</v>
          </cell>
          <cell r="H98" t="str">
            <v>4300</v>
          </cell>
          <cell r="I98" t="str">
            <v>48470</v>
          </cell>
          <cell r="J98" t="str">
            <v>39140100</v>
          </cell>
          <cell r="K98" t="str">
            <v>40090</v>
          </cell>
          <cell r="L98">
            <v>2563.88</v>
          </cell>
          <cell r="M98">
            <v>200601</v>
          </cell>
          <cell r="N98" t="str">
            <v>FISHER CABINET CO LLC</v>
          </cell>
          <cell r="O98" t="str">
            <v>4191-1</v>
          </cell>
          <cell r="P98" t="str">
            <v>LPO 158052</v>
          </cell>
          <cell r="Q98" t="str">
            <v>READY ROOM - BAYFRONT</v>
          </cell>
        </row>
        <row r="99">
          <cell r="D99" t="str">
            <v>40090</v>
          </cell>
          <cell r="E99" t="str">
            <v>EAP</v>
          </cell>
          <cell r="G99" t="str">
            <v>C00694</v>
          </cell>
          <cell r="H99" t="str">
            <v>4300</v>
          </cell>
          <cell r="I99" t="str">
            <v>48470</v>
          </cell>
          <cell r="J99" t="str">
            <v>39140100</v>
          </cell>
          <cell r="K99" t="str">
            <v>40090</v>
          </cell>
          <cell r="L99">
            <v>188.9</v>
          </cell>
          <cell r="M99">
            <v>200601</v>
          </cell>
          <cell r="N99" t="str">
            <v>DAVID DEL VECCHIO/LEES CARPETS</v>
          </cell>
          <cell r="O99" t="str">
            <v>C1520955</v>
          </cell>
          <cell r="P99" t="str">
            <v>48300500000</v>
          </cell>
          <cell r="Q99" t="str">
            <v>FREIGHT = TRIPLE A COOPER - ESTIMATE 180.00</v>
          </cell>
        </row>
        <row r="100">
          <cell r="D100" t="str">
            <v>40090</v>
          </cell>
          <cell r="E100" t="str">
            <v>EAP</v>
          </cell>
          <cell r="G100" t="str">
            <v>C00694</v>
          </cell>
          <cell r="H100" t="str">
            <v>4300</v>
          </cell>
          <cell r="I100" t="str">
            <v>48470</v>
          </cell>
          <cell r="J100" t="str">
            <v>39140100</v>
          </cell>
          <cell r="K100" t="str">
            <v>40090</v>
          </cell>
          <cell r="L100">
            <v>28444.22</v>
          </cell>
          <cell r="M100">
            <v>200601</v>
          </cell>
          <cell r="N100" t="str">
            <v>OEC</v>
          </cell>
          <cell r="O100" t="str">
            <v>923519-0</v>
          </cell>
          <cell r="P100" t="str">
            <v>48288380000</v>
          </cell>
          <cell r="Q100" t="str">
            <v>OFC EQUIP</v>
          </cell>
        </row>
        <row r="101">
          <cell r="D101" t="str">
            <v>40090</v>
          </cell>
          <cell r="E101" t="str">
            <v>EAP</v>
          </cell>
          <cell r="G101" t="str">
            <v>C00694</v>
          </cell>
          <cell r="H101" t="str">
            <v>4300</v>
          </cell>
          <cell r="I101" t="str">
            <v>48470</v>
          </cell>
          <cell r="J101" t="str">
            <v>39140100</v>
          </cell>
          <cell r="K101" t="str">
            <v>40090</v>
          </cell>
          <cell r="L101">
            <v>75</v>
          </cell>
          <cell r="M101">
            <v>200601</v>
          </cell>
          <cell r="N101" t="str">
            <v>MICKELSON CONSTRUCTION SERVICE</v>
          </cell>
          <cell r="O101" t="str">
            <v>186-2888</v>
          </cell>
          <cell r="P101" t="str">
            <v>48288740000</v>
          </cell>
          <cell r="Q101" t="str">
            <v>CORPORATE</v>
          </cell>
        </row>
        <row r="102">
          <cell r="D102" t="str">
            <v>40090</v>
          </cell>
          <cell r="E102" t="str">
            <v>EAP</v>
          </cell>
          <cell r="G102" t="str">
            <v>C00694</v>
          </cell>
          <cell r="H102" t="str">
            <v>4300</v>
          </cell>
          <cell r="I102" t="str">
            <v>48470</v>
          </cell>
          <cell r="J102" t="str">
            <v>39140100</v>
          </cell>
          <cell r="K102" t="str">
            <v>40090</v>
          </cell>
          <cell r="L102">
            <v>4531.04</v>
          </cell>
          <cell r="M102">
            <v>200602</v>
          </cell>
          <cell r="N102" t="str">
            <v>MICKELSON CONSTRUCTION SERVICE</v>
          </cell>
          <cell r="O102" t="str">
            <v>186-2899</v>
          </cell>
          <cell r="P102" t="str">
            <v>48288740000</v>
          </cell>
          <cell r="Q102" t="str">
            <v>PACE BLVD. - BATHROOMS</v>
          </cell>
        </row>
        <row r="103">
          <cell r="D103" t="str">
            <v>68921</v>
          </cell>
          <cell r="E103" t="str">
            <v>KES</v>
          </cell>
          <cell r="F103" t="str">
            <v>F23</v>
          </cell>
          <cell r="G103" t="str">
            <v>C00695</v>
          </cell>
          <cell r="H103" t="str">
            <v>220102</v>
          </cell>
          <cell r="I103" t="str">
            <v>91022</v>
          </cell>
          <cell r="J103" t="str">
            <v>30000002</v>
          </cell>
          <cell r="K103" t="str">
            <v>68921</v>
          </cell>
          <cell r="L103">
            <v>30.98</v>
          </cell>
          <cell r="M103">
            <v>200601</v>
          </cell>
          <cell r="Q103" t="str">
            <v>3552CM      PLANT ATKINSON DISMANTLEMENT-CONSTRUCTIO</v>
          </cell>
        </row>
        <row r="104">
          <cell r="D104" t="str">
            <v>68921</v>
          </cell>
          <cell r="E104" t="str">
            <v>KES</v>
          </cell>
          <cell r="F104" t="str">
            <v>F23</v>
          </cell>
          <cell r="G104" t="str">
            <v>C00695</v>
          </cell>
          <cell r="H104" t="str">
            <v>220102</v>
          </cell>
          <cell r="I104" t="str">
            <v>91022</v>
          </cell>
          <cell r="J104" t="str">
            <v>30000002</v>
          </cell>
          <cell r="K104" t="str">
            <v>68921</v>
          </cell>
          <cell r="L104">
            <v>34.46</v>
          </cell>
          <cell r="M104">
            <v>200602</v>
          </cell>
          <cell r="Q104" t="str">
            <v>3552CM      PLANT ATKINSON DISMANTLEMENT-CONSTRUCTIO</v>
          </cell>
        </row>
        <row r="105">
          <cell r="D105" t="str">
            <v>68921</v>
          </cell>
          <cell r="E105" t="str">
            <v>KES</v>
          </cell>
          <cell r="F105" t="str">
            <v>F23</v>
          </cell>
          <cell r="G105" t="str">
            <v>C00696</v>
          </cell>
          <cell r="H105" t="str">
            <v>220103</v>
          </cell>
          <cell r="I105" t="str">
            <v>91023</v>
          </cell>
          <cell r="J105" t="str">
            <v>30000002</v>
          </cell>
          <cell r="K105" t="str">
            <v>68921</v>
          </cell>
          <cell r="L105">
            <v>30.98</v>
          </cell>
          <cell r="M105">
            <v>200601</v>
          </cell>
          <cell r="Q105" t="str">
            <v>3552CM      PLANT ATKINSON DISMANTLEMENT-CONSTRUCTIO</v>
          </cell>
        </row>
        <row r="106">
          <cell r="D106" t="str">
            <v>68921</v>
          </cell>
          <cell r="E106" t="str">
            <v>KES</v>
          </cell>
          <cell r="F106" t="str">
            <v>F23</v>
          </cell>
          <cell r="G106" t="str">
            <v>C00696</v>
          </cell>
          <cell r="H106" t="str">
            <v>220103</v>
          </cell>
          <cell r="I106" t="str">
            <v>91023</v>
          </cell>
          <cell r="J106" t="str">
            <v>30000002</v>
          </cell>
          <cell r="K106" t="str">
            <v>68921</v>
          </cell>
          <cell r="L106">
            <v>34.46</v>
          </cell>
          <cell r="M106">
            <v>200602</v>
          </cell>
          <cell r="Q106" t="str">
            <v>3552CM      PLANT ATKINSON DISMANTLEMENT-CONSTRUCTIO</v>
          </cell>
        </row>
        <row r="107">
          <cell r="D107" t="str">
            <v>68921</v>
          </cell>
          <cell r="E107" t="str">
            <v>KES</v>
          </cell>
          <cell r="F107" t="str">
            <v>F23</v>
          </cell>
          <cell r="G107" t="str">
            <v>C00697</v>
          </cell>
          <cell r="H107" t="str">
            <v>220104</v>
          </cell>
          <cell r="I107" t="str">
            <v>91024</v>
          </cell>
          <cell r="J107" t="str">
            <v>30000002</v>
          </cell>
          <cell r="K107" t="str">
            <v>68921</v>
          </cell>
          <cell r="L107">
            <v>30.98</v>
          </cell>
          <cell r="M107">
            <v>200601</v>
          </cell>
          <cell r="Q107" t="str">
            <v>3552CM      PLANT ATKINSON DISMANTLEMENT-CONSTRUCTIO</v>
          </cell>
        </row>
        <row r="108">
          <cell r="D108" t="str">
            <v>68921</v>
          </cell>
          <cell r="E108" t="str">
            <v>KES</v>
          </cell>
          <cell r="F108" t="str">
            <v>F23</v>
          </cell>
          <cell r="G108" t="str">
            <v>C00697</v>
          </cell>
          <cell r="H108" t="str">
            <v>220104</v>
          </cell>
          <cell r="I108" t="str">
            <v>91024</v>
          </cell>
          <cell r="J108" t="str">
            <v>30000002</v>
          </cell>
          <cell r="K108" t="str">
            <v>68921</v>
          </cell>
          <cell r="L108">
            <v>34.46</v>
          </cell>
          <cell r="M108">
            <v>200602</v>
          </cell>
          <cell r="Q108" t="str">
            <v>3552CM      PLANT ATKINSON DISMANTLEMENT-CONSTRUCTIO</v>
          </cell>
        </row>
        <row r="109">
          <cell r="D109" t="str">
            <v>68921</v>
          </cell>
          <cell r="E109" t="str">
            <v>CES</v>
          </cell>
          <cell r="F109" t="str">
            <v>F23</v>
          </cell>
          <cell r="G109" t="str">
            <v>C00697</v>
          </cell>
          <cell r="H109" t="str">
            <v>220104</v>
          </cell>
          <cell r="I109" t="str">
            <v>91024</v>
          </cell>
          <cell r="J109" t="str">
            <v>30804022</v>
          </cell>
          <cell r="K109" t="str">
            <v>68921</v>
          </cell>
          <cell r="L109">
            <v>-0.03</v>
          </cell>
          <cell r="M109">
            <v>200601</v>
          </cell>
        </row>
        <row r="110">
          <cell r="D110" t="str">
            <v>68921</v>
          </cell>
          <cell r="E110" t="str">
            <v>CES</v>
          </cell>
          <cell r="F110" t="str">
            <v>F23</v>
          </cell>
          <cell r="G110" t="str">
            <v>C00697</v>
          </cell>
          <cell r="H110" t="str">
            <v>220104</v>
          </cell>
          <cell r="I110" t="str">
            <v>91024</v>
          </cell>
          <cell r="J110" t="str">
            <v>30804022</v>
          </cell>
          <cell r="K110" t="str">
            <v>68921</v>
          </cell>
          <cell r="L110">
            <v>0.05</v>
          </cell>
          <cell r="M110">
            <v>200602</v>
          </cell>
        </row>
        <row r="111">
          <cell r="D111" t="str">
            <v>68921</v>
          </cell>
          <cell r="E111" t="str">
            <v>CES</v>
          </cell>
          <cell r="F111" t="str">
            <v>F23</v>
          </cell>
          <cell r="G111" t="str">
            <v>C00697</v>
          </cell>
          <cell r="H111" t="str">
            <v>220104</v>
          </cell>
          <cell r="I111" t="str">
            <v>91024</v>
          </cell>
          <cell r="J111" t="str">
            <v>30804032</v>
          </cell>
          <cell r="K111" t="str">
            <v>68921</v>
          </cell>
          <cell r="L111">
            <v>0.13</v>
          </cell>
          <cell r="M111">
            <v>200601</v>
          </cell>
        </row>
        <row r="112">
          <cell r="D112" t="str">
            <v>68921</v>
          </cell>
          <cell r="E112" t="str">
            <v>CES</v>
          </cell>
          <cell r="F112" t="str">
            <v>F23</v>
          </cell>
          <cell r="G112" t="str">
            <v>C00697</v>
          </cell>
          <cell r="H112" t="str">
            <v>220104</v>
          </cell>
          <cell r="I112" t="str">
            <v>91024</v>
          </cell>
          <cell r="J112" t="str">
            <v>30804032</v>
          </cell>
          <cell r="K112" t="str">
            <v>68921</v>
          </cell>
          <cell r="L112">
            <v>-0.11</v>
          </cell>
          <cell r="M112">
            <v>200602</v>
          </cell>
        </row>
        <row r="113">
          <cell r="D113" t="str">
            <v>68921</v>
          </cell>
          <cell r="E113" t="str">
            <v>KES</v>
          </cell>
          <cell r="F113" t="str">
            <v>F23</v>
          </cell>
          <cell r="G113" t="str">
            <v>C00698</v>
          </cell>
          <cell r="H113" t="str">
            <v>220105</v>
          </cell>
          <cell r="I113" t="str">
            <v>91020</v>
          </cell>
          <cell r="J113" t="str">
            <v>30000002</v>
          </cell>
          <cell r="K113" t="str">
            <v>68921</v>
          </cell>
          <cell r="L113">
            <v>30.98</v>
          </cell>
          <cell r="M113">
            <v>200601</v>
          </cell>
          <cell r="Q113" t="str">
            <v>3552CM      PLANT ATKINSON DISMANTLEMENT-CONSTRUCTIO</v>
          </cell>
        </row>
        <row r="114">
          <cell r="D114" t="str">
            <v>68921</v>
          </cell>
          <cell r="E114" t="str">
            <v>KES</v>
          </cell>
          <cell r="F114" t="str">
            <v>F23</v>
          </cell>
          <cell r="G114" t="str">
            <v>C00698</v>
          </cell>
          <cell r="H114" t="str">
            <v>220105</v>
          </cell>
          <cell r="I114" t="str">
            <v>91020</v>
          </cell>
          <cell r="J114" t="str">
            <v>30000002</v>
          </cell>
          <cell r="K114" t="str">
            <v>68921</v>
          </cell>
          <cell r="L114">
            <v>34.46</v>
          </cell>
          <cell r="M114">
            <v>200602</v>
          </cell>
          <cell r="Q114" t="str">
            <v>3552CM      PLANT ATKINSON DISMANTLEMENT-CONSTRUCTIO</v>
          </cell>
        </row>
        <row r="115">
          <cell r="D115" t="str">
            <v>40321</v>
          </cell>
          <cell r="E115" t="str">
            <v>CAG</v>
          </cell>
          <cell r="F115" t="str">
            <v>F23</v>
          </cell>
          <cell r="G115" t="str">
            <v>C02528</v>
          </cell>
          <cell r="H115" t="str">
            <v>2802</v>
          </cell>
          <cell r="I115" t="str">
            <v>42149</v>
          </cell>
          <cell r="J115" t="str">
            <v>30904810</v>
          </cell>
          <cell r="K115" t="str">
            <v>40321</v>
          </cell>
          <cell r="L115">
            <v>0.68</v>
          </cell>
          <cell r="M115">
            <v>200602</v>
          </cell>
        </row>
        <row r="116">
          <cell r="D116" t="str">
            <v>40321</v>
          </cell>
          <cell r="E116" t="str">
            <v>CAG</v>
          </cell>
          <cell r="F116" t="str">
            <v>F23</v>
          </cell>
          <cell r="G116" t="str">
            <v>C02528</v>
          </cell>
          <cell r="H116" t="str">
            <v>2802</v>
          </cell>
          <cell r="I116" t="str">
            <v>42149</v>
          </cell>
          <cell r="J116" t="str">
            <v>30904810</v>
          </cell>
          <cell r="K116" t="str">
            <v>40321</v>
          </cell>
          <cell r="L116">
            <v>0.68</v>
          </cell>
          <cell r="M116">
            <v>200602</v>
          </cell>
        </row>
        <row r="117">
          <cell r="D117" t="str">
            <v>40323</v>
          </cell>
          <cell r="E117" t="str">
            <v>EAP</v>
          </cell>
          <cell r="G117" t="str">
            <v>C02528</v>
          </cell>
          <cell r="H117" t="str">
            <v>2802</v>
          </cell>
          <cell r="I117" t="str">
            <v>42149</v>
          </cell>
          <cell r="J117" t="str">
            <v>35631210</v>
          </cell>
          <cell r="K117" t="str">
            <v>40323</v>
          </cell>
          <cell r="L117">
            <v>140.35</v>
          </cell>
          <cell r="M117">
            <v>200602</v>
          </cell>
          <cell r="N117" t="str">
            <v>AAA COOPER TRANSPORTATION</v>
          </cell>
          <cell r="O117" t="str">
            <v>51676453</v>
          </cell>
          <cell r="P117" t="str">
            <v>48242090080</v>
          </cell>
          <cell r="Q117" t="str">
            <v>FREIGHT</v>
          </cell>
        </row>
        <row r="118">
          <cell r="D118" t="str">
            <v>40323</v>
          </cell>
          <cell r="E118" t="str">
            <v>EAP</v>
          </cell>
          <cell r="G118" t="str">
            <v>C02528</v>
          </cell>
          <cell r="H118" t="str">
            <v>2802</v>
          </cell>
          <cell r="I118" t="str">
            <v>42149</v>
          </cell>
          <cell r="J118" t="str">
            <v>35631210</v>
          </cell>
          <cell r="K118" t="str">
            <v>40323</v>
          </cell>
          <cell r="L118">
            <v>140.35</v>
          </cell>
          <cell r="M118">
            <v>200602</v>
          </cell>
          <cell r="N118" t="str">
            <v>AAA COOPER TRANSPORTATION</v>
          </cell>
          <cell r="O118" t="str">
            <v>51676453</v>
          </cell>
          <cell r="P118" t="str">
            <v>48242090080</v>
          </cell>
          <cell r="Q118" t="str">
            <v>FREIGHT</v>
          </cell>
        </row>
        <row r="119">
          <cell r="D119" t="str">
            <v>40321</v>
          </cell>
          <cell r="E119" t="str">
            <v>CES</v>
          </cell>
          <cell r="F119" t="str">
            <v>F23</v>
          </cell>
          <cell r="G119" t="str">
            <v>C02528</v>
          </cell>
          <cell r="H119" t="str">
            <v>2802</v>
          </cell>
          <cell r="I119" t="str">
            <v>42149</v>
          </cell>
          <cell r="J119" t="str">
            <v>30804030</v>
          </cell>
          <cell r="K119" t="str">
            <v>40321</v>
          </cell>
          <cell r="L119">
            <v>41.23</v>
          </cell>
          <cell r="M119">
            <v>200602</v>
          </cell>
        </row>
        <row r="120">
          <cell r="D120" t="str">
            <v>40321</v>
          </cell>
          <cell r="E120" t="str">
            <v>CES</v>
          </cell>
          <cell r="F120" t="str">
            <v>F23</v>
          </cell>
          <cell r="G120" t="str">
            <v>C02528</v>
          </cell>
          <cell r="H120" t="str">
            <v>2802</v>
          </cell>
          <cell r="I120" t="str">
            <v>42149</v>
          </cell>
          <cell r="J120" t="str">
            <v>30804030</v>
          </cell>
          <cell r="K120" t="str">
            <v>40321</v>
          </cell>
          <cell r="L120">
            <v>41.23</v>
          </cell>
          <cell r="M120">
            <v>200602</v>
          </cell>
        </row>
        <row r="121">
          <cell r="D121" t="str">
            <v>40321</v>
          </cell>
          <cell r="E121" t="str">
            <v>CES</v>
          </cell>
          <cell r="F121" t="str">
            <v>F23</v>
          </cell>
          <cell r="G121" t="str">
            <v>C02528</v>
          </cell>
          <cell r="H121" t="str">
            <v>2802</v>
          </cell>
          <cell r="I121" t="str">
            <v>42149</v>
          </cell>
          <cell r="J121" t="str">
            <v>30804010</v>
          </cell>
          <cell r="K121" t="str">
            <v>40321</v>
          </cell>
          <cell r="L121">
            <v>3.74</v>
          </cell>
          <cell r="M121">
            <v>200602</v>
          </cell>
        </row>
        <row r="122">
          <cell r="D122" t="str">
            <v>40321</v>
          </cell>
          <cell r="E122" t="str">
            <v>CES</v>
          </cell>
          <cell r="F122" t="str">
            <v>F23</v>
          </cell>
          <cell r="G122" t="str">
            <v>C02528</v>
          </cell>
          <cell r="H122" t="str">
            <v>2802</v>
          </cell>
          <cell r="I122" t="str">
            <v>42149</v>
          </cell>
          <cell r="J122" t="str">
            <v>30804010</v>
          </cell>
          <cell r="K122" t="str">
            <v>40321</v>
          </cell>
          <cell r="L122">
            <v>3.74</v>
          </cell>
          <cell r="M122">
            <v>200602</v>
          </cell>
        </row>
        <row r="123">
          <cell r="D123" t="str">
            <v>68912</v>
          </cell>
          <cell r="E123" t="str">
            <v>KES</v>
          </cell>
          <cell r="F123" t="str">
            <v>FAE</v>
          </cell>
          <cell r="G123" t="str">
            <v>C03282</v>
          </cell>
          <cell r="H123" t="str">
            <v>213002</v>
          </cell>
          <cell r="I123" t="str">
            <v>91015</v>
          </cell>
          <cell r="J123" t="str">
            <v>30000002</v>
          </cell>
          <cell r="K123" t="str">
            <v>68912</v>
          </cell>
          <cell r="L123">
            <v>3372.52</v>
          </cell>
          <cell r="M123">
            <v>200601</v>
          </cell>
          <cell r="Q123" t="str">
            <v>3553EW      CLOSURE OF PLANT ARKWRIGHT ASH POND  #2</v>
          </cell>
        </row>
        <row r="124">
          <cell r="D124" t="str">
            <v>68912</v>
          </cell>
          <cell r="E124" t="str">
            <v>KES</v>
          </cell>
          <cell r="F124" t="str">
            <v>FAE</v>
          </cell>
          <cell r="G124" t="str">
            <v>C03282</v>
          </cell>
          <cell r="H124" t="str">
            <v>213002</v>
          </cell>
          <cell r="I124" t="str">
            <v>91015</v>
          </cell>
          <cell r="J124" t="str">
            <v>30000002</v>
          </cell>
          <cell r="K124" t="str">
            <v>68912</v>
          </cell>
          <cell r="L124">
            <v>4184.8100000000004</v>
          </cell>
          <cell r="M124">
            <v>200602</v>
          </cell>
          <cell r="Q124" t="str">
            <v>3553EW      CLOSURE OF PLANT ARKWRIGHT ASH POND  #2</v>
          </cell>
        </row>
        <row r="125">
          <cell r="D125" t="str">
            <v>68912</v>
          </cell>
          <cell r="E125" t="str">
            <v>KES</v>
          </cell>
          <cell r="F125" t="str">
            <v>F22</v>
          </cell>
          <cell r="G125" t="str">
            <v>C03282</v>
          </cell>
          <cell r="H125" t="str">
            <v>213002</v>
          </cell>
          <cell r="I125" t="str">
            <v>91015</v>
          </cell>
          <cell r="J125" t="str">
            <v>30000002</v>
          </cell>
          <cell r="K125" t="str">
            <v>68912</v>
          </cell>
          <cell r="L125">
            <v>513.01</v>
          </cell>
          <cell r="M125">
            <v>200601</v>
          </cell>
          <cell r="Q125" t="str">
            <v>3553PM      DISMANTLEMENT-PROJECT MANAGEMENT</v>
          </cell>
        </row>
        <row r="126">
          <cell r="D126" t="str">
            <v>68912</v>
          </cell>
          <cell r="E126" t="str">
            <v>KES</v>
          </cell>
          <cell r="F126" t="str">
            <v>F22</v>
          </cell>
          <cell r="G126" t="str">
            <v>C03282</v>
          </cell>
          <cell r="H126" t="str">
            <v>213002</v>
          </cell>
          <cell r="I126" t="str">
            <v>91015</v>
          </cell>
          <cell r="J126" t="str">
            <v>30000002</v>
          </cell>
          <cell r="K126" t="str">
            <v>68912</v>
          </cell>
          <cell r="L126">
            <v>750.38</v>
          </cell>
          <cell r="M126">
            <v>200602</v>
          </cell>
          <cell r="Q126" t="str">
            <v>3553PM      DISMANTLEMENT-PROJECT MANAGEMENT</v>
          </cell>
        </row>
        <row r="127">
          <cell r="D127" t="str">
            <v>68912</v>
          </cell>
          <cell r="E127" t="str">
            <v>MFT</v>
          </cell>
          <cell r="F127" t="str">
            <v>FAE</v>
          </cell>
          <cell r="G127" t="str">
            <v>C03282</v>
          </cell>
          <cell r="H127" t="str">
            <v>213002</v>
          </cell>
          <cell r="I127" t="str">
            <v>91015</v>
          </cell>
          <cell r="J127" t="str">
            <v>30000002</v>
          </cell>
          <cell r="K127" t="str">
            <v>68912</v>
          </cell>
          <cell r="L127">
            <v>67.2</v>
          </cell>
          <cell r="M127">
            <v>200601</v>
          </cell>
          <cell r="N127" t="str">
            <v>AVERITT EXPRESS INC</v>
          </cell>
          <cell r="O127" t="str">
            <v>123005</v>
          </cell>
          <cell r="P127" t="str">
            <v>01543450000</v>
          </cell>
          <cell r="Q127" t="str">
            <v>SRV</v>
          </cell>
        </row>
        <row r="128">
          <cell r="D128" t="str">
            <v>68912</v>
          </cell>
          <cell r="E128" t="str">
            <v>MFT</v>
          </cell>
          <cell r="F128" t="str">
            <v>FAE</v>
          </cell>
          <cell r="G128" t="str">
            <v>C03282</v>
          </cell>
          <cell r="H128" t="str">
            <v>213002</v>
          </cell>
          <cell r="I128" t="str">
            <v>91015</v>
          </cell>
          <cell r="J128" t="str">
            <v>30000002</v>
          </cell>
          <cell r="K128" t="str">
            <v>68912</v>
          </cell>
          <cell r="L128">
            <v>67.36</v>
          </cell>
          <cell r="M128">
            <v>200602</v>
          </cell>
          <cell r="N128" t="str">
            <v>AVERITT EXPRESS INC</v>
          </cell>
          <cell r="O128" t="str">
            <v>012606</v>
          </cell>
          <cell r="P128" t="str">
            <v>01543450000</v>
          </cell>
          <cell r="Q128" t="str">
            <v>FREIGHT</v>
          </cell>
        </row>
        <row r="129">
          <cell r="D129" t="str">
            <v>68912</v>
          </cell>
          <cell r="E129" t="str">
            <v>KES</v>
          </cell>
          <cell r="F129" t="str">
            <v>FAE</v>
          </cell>
          <cell r="G129" t="str">
            <v>C03283</v>
          </cell>
          <cell r="H129" t="str">
            <v>213003</v>
          </cell>
          <cell r="I129" t="str">
            <v>91015</v>
          </cell>
          <cell r="J129" t="str">
            <v>30000002</v>
          </cell>
          <cell r="K129" t="str">
            <v>68912</v>
          </cell>
          <cell r="L129">
            <v>3372.52</v>
          </cell>
          <cell r="M129">
            <v>200601</v>
          </cell>
          <cell r="Q129" t="str">
            <v>3553EW      CLOSURE OF PLANT ARKWRIGHT ASH POND  #2</v>
          </cell>
        </row>
        <row r="130">
          <cell r="D130" t="str">
            <v>68912</v>
          </cell>
          <cell r="E130" t="str">
            <v>KES</v>
          </cell>
          <cell r="F130" t="str">
            <v>FAE</v>
          </cell>
          <cell r="G130" t="str">
            <v>C03283</v>
          </cell>
          <cell r="H130" t="str">
            <v>213003</v>
          </cell>
          <cell r="I130" t="str">
            <v>91015</v>
          </cell>
          <cell r="J130" t="str">
            <v>30000002</v>
          </cell>
          <cell r="K130" t="str">
            <v>68912</v>
          </cell>
          <cell r="L130">
            <v>4184.8100000000004</v>
          </cell>
          <cell r="M130">
            <v>200602</v>
          </cell>
          <cell r="Q130" t="str">
            <v>3553EW      CLOSURE OF PLANT ARKWRIGHT ASH POND  #2</v>
          </cell>
        </row>
        <row r="131">
          <cell r="D131" t="str">
            <v>68912</v>
          </cell>
          <cell r="E131" t="str">
            <v>KES</v>
          </cell>
          <cell r="F131" t="str">
            <v>F22</v>
          </cell>
          <cell r="G131" t="str">
            <v>C03283</v>
          </cell>
          <cell r="H131" t="str">
            <v>213003</v>
          </cell>
          <cell r="I131" t="str">
            <v>91015</v>
          </cell>
          <cell r="J131" t="str">
            <v>30000002</v>
          </cell>
          <cell r="K131" t="str">
            <v>68912</v>
          </cell>
          <cell r="L131">
            <v>513.01</v>
          </cell>
          <cell r="M131">
            <v>200601</v>
          </cell>
          <cell r="Q131" t="str">
            <v>3553PM      DISMANTLEMENT-PROJECT MANAGEMENT</v>
          </cell>
        </row>
        <row r="132">
          <cell r="D132" t="str">
            <v>68912</v>
          </cell>
          <cell r="E132" t="str">
            <v>KES</v>
          </cell>
          <cell r="F132" t="str">
            <v>F22</v>
          </cell>
          <cell r="G132" t="str">
            <v>C03283</v>
          </cell>
          <cell r="H132" t="str">
            <v>213003</v>
          </cell>
          <cell r="I132" t="str">
            <v>91015</v>
          </cell>
          <cell r="J132" t="str">
            <v>30000002</v>
          </cell>
          <cell r="K132" t="str">
            <v>68912</v>
          </cell>
          <cell r="L132">
            <v>750.38</v>
          </cell>
          <cell r="M132">
            <v>200602</v>
          </cell>
          <cell r="Q132" t="str">
            <v>3553PM      DISMANTLEMENT-PROJECT MANAGEMENT</v>
          </cell>
        </row>
        <row r="133">
          <cell r="D133" t="str">
            <v>67004</v>
          </cell>
          <cell r="E133" t="str">
            <v>LPP</v>
          </cell>
          <cell r="F133" t="str">
            <v>FAE</v>
          </cell>
          <cell r="G133" t="str">
            <v>C03283</v>
          </cell>
          <cell r="H133" t="str">
            <v>213003</v>
          </cell>
          <cell r="I133" t="str">
            <v>91015</v>
          </cell>
          <cell r="J133" t="str">
            <v>30000002</v>
          </cell>
          <cell r="K133" t="str">
            <v>68912</v>
          </cell>
          <cell r="L133">
            <v>344.99</v>
          </cell>
          <cell r="M133">
            <v>200601</v>
          </cell>
          <cell r="Q133" t="str">
            <v>ACTUALS PPP ACCRUAL ON NON-COVERED EMPLOYEES</v>
          </cell>
        </row>
        <row r="134">
          <cell r="D134" t="str">
            <v>67004</v>
          </cell>
          <cell r="E134" t="str">
            <v>LPP</v>
          </cell>
          <cell r="F134" t="str">
            <v>FAE</v>
          </cell>
          <cell r="G134" t="str">
            <v>C03283</v>
          </cell>
          <cell r="H134" t="str">
            <v>213003</v>
          </cell>
          <cell r="I134" t="str">
            <v>91015</v>
          </cell>
          <cell r="J134" t="str">
            <v>30000002</v>
          </cell>
          <cell r="K134" t="str">
            <v>68912</v>
          </cell>
          <cell r="L134">
            <v>127.9</v>
          </cell>
          <cell r="M134">
            <v>200602</v>
          </cell>
          <cell r="Q134" t="str">
            <v>ACTUALS PPP ACCRUAL ON NON-COVERED EMPLOYEES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G41"/>
  <sheetViews>
    <sheetView tabSelected="1" workbookViewId="0"/>
  </sheetViews>
  <sheetFormatPr defaultRowHeight="12.75"/>
  <cols>
    <col min="1" max="1" width="63" customWidth="1"/>
    <col min="2" max="2" width="12.140625" customWidth="1"/>
    <col min="3" max="5" width="12.140625" bestFit="1" customWidth="1"/>
    <col min="6" max="6" width="12" customWidth="1"/>
    <col min="7" max="7" width="9.28515625" bestFit="1" customWidth="1"/>
  </cols>
  <sheetData>
    <row r="1" spans="1:7" ht="18">
      <c r="A1" s="8" t="s">
        <v>7</v>
      </c>
      <c r="B1" s="1"/>
      <c r="C1" s="1"/>
      <c r="D1" s="1"/>
      <c r="F1" s="24" t="s">
        <v>25</v>
      </c>
    </row>
    <row r="2" spans="1:7" ht="18">
      <c r="A2" s="8" t="s">
        <v>8</v>
      </c>
      <c r="B2" s="1"/>
      <c r="C2" s="1"/>
      <c r="D2" s="1"/>
      <c r="E2" s="1"/>
      <c r="F2" s="1"/>
    </row>
    <row r="3" spans="1:7" ht="15">
      <c r="A3" s="5" t="s">
        <v>5</v>
      </c>
      <c r="B3" s="1"/>
      <c r="C3" s="1"/>
      <c r="D3" s="1"/>
      <c r="E3" s="1"/>
      <c r="F3" s="1"/>
    </row>
    <row r="4" spans="1:7" ht="15.75">
      <c r="A4" s="5"/>
      <c r="B4" s="6" t="s">
        <v>6</v>
      </c>
      <c r="C4" s="1"/>
      <c r="D4" s="1"/>
      <c r="E4" s="1"/>
      <c r="F4" s="1"/>
    </row>
    <row r="5" spans="1:7" ht="15.75">
      <c r="A5" s="1"/>
      <c r="B5" s="6" t="s">
        <v>0</v>
      </c>
      <c r="C5" s="6"/>
      <c r="D5" s="6"/>
      <c r="E5" s="6"/>
      <c r="F5" s="6"/>
    </row>
    <row r="6" spans="1:7" ht="15.75">
      <c r="A6" s="1"/>
      <c r="B6" s="6">
        <v>2012</v>
      </c>
      <c r="C6" s="6">
        <f>+B6+1</f>
        <v>2013</v>
      </c>
      <c r="D6" s="6">
        <f>+C6+1</f>
        <v>2014</v>
      </c>
      <c r="E6" s="6">
        <f>+D6+1</f>
        <v>2015</v>
      </c>
      <c r="F6" s="6">
        <f>+E6+1</f>
        <v>2016</v>
      </c>
    </row>
    <row r="7" spans="1:7" ht="15.75">
      <c r="A7" s="4" t="s">
        <v>1</v>
      </c>
      <c r="B7" s="2"/>
      <c r="C7" s="2"/>
      <c r="D7" s="2"/>
      <c r="E7" s="2"/>
      <c r="F7" s="2"/>
    </row>
    <row r="8" spans="1:7" ht="15">
      <c r="A8" s="9" t="s">
        <v>12</v>
      </c>
      <c r="B8" s="25" t="s">
        <v>26</v>
      </c>
      <c r="C8" s="25" t="s">
        <v>26</v>
      </c>
      <c r="D8" s="25" t="s">
        <v>26</v>
      </c>
      <c r="E8" s="25" t="s">
        <v>26</v>
      </c>
      <c r="F8" s="25" t="s">
        <v>26</v>
      </c>
      <c r="G8" s="23"/>
    </row>
    <row r="9" spans="1:7" ht="15">
      <c r="A9" s="9" t="s">
        <v>13</v>
      </c>
      <c r="B9" s="26" t="s">
        <v>26</v>
      </c>
      <c r="C9" s="26" t="s">
        <v>26</v>
      </c>
      <c r="D9" s="26" t="s">
        <v>26</v>
      </c>
      <c r="E9" s="26" t="s">
        <v>26</v>
      </c>
      <c r="F9" s="26" t="s">
        <v>26</v>
      </c>
      <c r="G9" s="23"/>
    </row>
    <row r="10" spans="1:7" ht="15">
      <c r="A10" s="10" t="s">
        <v>9</v>
      </c>
      <c r="B10" s="26" t="s">
        <v>26</v>
      </c>
      <c r="C10" s="26" t="s">
        <v>26</v>
      </c>
      <c r="D10" s="26" t="s">
        <v>26</v>
      </c>
      <c r="E10" s="26" t="s">
        <v>26</v>
      </c>
      <c r="F10" s="26" t="s">
        <v>26</v>
      </c>
      <c r="G10" s="23"/>
    </row>
    <row r="11" spans="1:7" ht="15">
      <c r="A11" s="10" t="s">
        <v>28</v>
      </c>
      <c r="B11" s="26" t="s">
        <v>26</v>
      </c>
      <c r="C11" s="26" t="s">
        <v>26</v>
      </c>
      <c r="D11" s="26" t="s">
        <v>26</v>
      </c>
      <c r="E11" s="26" t="s">
        <v>26</v>
      </c>
      <c r="F11" s="26" t="s">
        <v>26</v>
      </c>
      <c r="G11" s="23"/>
    </row>
    <row r="12" spans="1:7" ht="15">
      <c r="A12" s="10" t="s">
        <v>10</v>
      </c>
      <c r="B12" s="26" t="s">
        <v>26</v>
      </c>
      <c r="C12" s="26" t="s">
        <v>26</v>
      </c>
      <c r="D12" s="26" t="s">
        <v>26</v>
      </c>
      <c r="E12" s="26" t="s">
        <v>26</v>
      </c>
      <c r="F12" s="26" t="s">
        <v>26</v>
      </c>
      <c r="G12" s="23"/>
    </row>
    <row r="13" spans="1:7" ht="15">
      <c r="A13" s="10" t="s">
        <v>24</v>
      </c>
      <c r="B13" s="11"/>
      <c r="C13" s="11"/>
      <c r="D13" s="11"/>
      <c r="E13" s="11"/>
      <c r="F13" s="11"/>
      <c r="G13" s="23"/>
    </row>
    <row r="14" spans="1:7" ht="15">
      <c r="A14" s="10" t="s">
        <v>22</v>
      </c>
      <c r="B14" s="26" t="s">
        <v>26</v>
      </c>
      <c r="C14" s="26" t="s">
        <v>26</v>
      </c>
      <c r="D14" s="26" t="s">
        <v>26</v>
      </c>
      <c r="E14" s="26" t="s">
        <v>26</v>
      </c>
      <c r="F14" s="26" t="s">
        <v>26</v>
      </c>
      <c r="G14" s="23"/>
    </row>
    <row r="15" spans="1:7" ht="15">
      <c r="A15" s="10" t="s">
        <v>20</v>
      </c>
      <c r="B15" s="26" t="s">
        <v>26</v>
      </c>
      <c r="C15" s="26" t="s">
        <v>26</v>
      </c>
      <c r="D15" s="26" t="s">
        <v>26</v>
      </c>
      <c r="E15" s="26" t="s">
        <v>26</v>
      </c>
      <c r="F15" s="26" t="s">
        <v>26</v>
      </c>
      <c r="G15" s="23"/>
    </row>
    <row r="16" spans="1:7" ht="15">
      <c r="A16" s="10" t="s">
        <v>21</v>
      </c>
      <c r="B16" s="26" t="s">
        <v>26</v>
      </c>
      <c r="C16" s="26" t="s">
        <v>26</v>
      </c>
      <c r="D16" s="26" t="s">
        <v>26</v>
      </c>
      <c r="E16" s="26" t="s">
        <v>26</v>
      </c>
      <c r="F16" s="26" t="s">
        <v>26</v>
      </c>
      <c r="G16" s="23"/>
    </row>
    <row r="17" spans="1:7" ht="17.25">
      <c r="A17" s="10" t="s">
        <v>23</v>
      </c>
      <c r="B17" s="27" t="s">
        <v>26</v>
      </c>
      <c r="C17" s="27" t="s">
        <v>26</v>
      </c>
      <c r="D17" s="27" t="s">
        <v>26</v>
      </c>
      <c r="E17" s="27" t="s">
        <v>26</v>
      </c>
      <c r="F17" s="27" t="s">
        <v>26</v>
      </c>
      <c r="G17" s="23"/>
    </row>
    <row r="18" spans="1:7" ht="15">
      <c r="A18" s="3" t="s">
        <v>2</v>
      </c>
      <c r="B18" s="28" t="s">
        <v>26</v>
      </c>
      <c r="C18" s="28" t="s">
        <v>26</v>
      </c>
      <c r="D18" s="28" t="s">
        <v>26</v>
      </c>
      <c r="E18" s="28" t="s">
        <v>26</v>
      </c>
      <c r="F18" s="28" t="s">
        <v>26</v>
      </c>
      <c r="G18" s="23"/>
    </row>
    <row r="19" spans="1:7" ht="15">
      <c r="A19" s="1"/>
      <c r="B19" s="2"/>
      <c r="C19" s="2"/>
      <c r="D19" s="2"/>
      <c r="E19" s="2"/>
      <c r="F19" s="2"/>
    </row>
    <row r="20" spans="1:7" ht="15.75">
      <c r="A20" s="12" t="s">
        <v>3</v>
      </c>
      <c r="B20" s="11"/>
      <c r="C20" s="11"/>
      <c r="D20" s="11"/>
      <c r="E20" s="11"/>
      <c r="F20" s="11"/>
    </row>
    <row r="21" spans="1:7" ht="15">
      <c r="A21" s="9" t="s">
        <v>12</v>
      </c>
      <c r="B21" s="25" t="s">
        <v>26</v>
      </c>
      <c r="C21" s="25" t="s">
        <v>26</v>
      </c>
      <c r="D21" s="25" t="s">
        <v>26</v>
      </c>
      <c r="E21" s="25" t="s">
        <v>26</v>
      </c>
      <c r="F21" s="25" t="s">
        <v>26</v>
      </c>
      <c r="G21" s="23"/>
    </row>
    <row r="22" spans="1:7" ht="15">
      <c r="A22" s="9" t="s">
        <v>13</v>
      </c>
      <c r="B22" s="26" t="s">
        <v>26</v>
      </c>
      <c r="C22" s="26" t="s">
        <v>26</v>
      </c>
      <c r="D22" s="26" t="s">
        <v>26</v>
      </c>
      <c r="E22" s="26" t="s">
        <v>26</v>
      </c>
      <c r="F22" s="26" t="s">
        <v>26</v>
      </c>
      <c r="G22" s="23"/>
    </row>
    <row r="23" spans="1:7" ht="15">
      <c r="A23" s="10" t="s">
        <v>9</v>
      </c>
      <c r="B23" s="26" t="s">
        <v>26</v>
      </c>
      <c r="C23" s="26" t="s">
        <v>26</v>
      </c>
      <c r="D23" s="26" t="s">
        <v>26</v>
      </c>
      <c r="E23" s="26" t="s">
        <v>26</v>
      </c>
      <c r="F23" s="26" t="s">
        <v>26</v>
      </c>
      <c r="G23" s="23"/>
    </row>
    <row r="24" spans="1:7" ht="15">
      <c r="A24" s="10" t="s">
        <v>28</v>
      </c>
      <c r="B24" s="26" t="s">
        <v>26</v>
      </c>
      <c r="C24" s="26" t="s">
        <v>26</v>
      </c>
      <c r="D24" s="26" t="s">
        <v>26</v>
      </c>
      <c r="E24" s="26" t="s">
        <v>26</v>
      </c>
      <c r="F24" s="26" t="s">
        <v>26</v>
      </c>
      <c r="G24" s="23"/>
    </row>
    <row r="25" spans="1:7" ht="15">
      <c r="A25" s="10" t="s">
        <v>10</v>
      </c>
      <c r="B25" s="26" t="s">
        <v>26</v>
      </c>
      <c r="C25" s="26" t="s">
        <v>26</v>
      </c>
      <c r="D25" s="26" t="s">
        <v>26</v>
      </c>
      <c r="E25" s="26" t="s">
        <v>26</v>
      </c>
      <c r="F25" s="26" t="s">
        <v>26</v>
      </c>
      <c r="G25" s="23"/>
    </row>
    <row r="26" spans="1:7" ht="15">
      <c r="A26" s="10" t="s">
        <v>24</v>
      </c>
      <c r="B26" s="11"/>
      <c r="C26" s="11"/>
      <c r="D26" s="11"/>
      <c r="E26" s="11"/>
      <c r="F26" s="11"/>
      <c r="G26" s="23"/>
    </row>
    <row r="27" spans="1:7" ht="15">
      <c r="A27" s="10" t="s">
        <v>22</v>
      </c>
      <c r="B27" s="26" t="s">
        <v>26</v>
      </c>
      <c r="C27" s="26" t="s">
        <v>26</v>
      </c>
      <c r="D27" s="26" t="s">
        <v>26</v>
      </c>
      <c r="E27" s="26" t="s">
        <v>26</v>
      </c>
      <c r="F27" s="26" t="s">
        <v>26</v>
      </c>
      <c r="G27" s="23"/>
    </row>
    <row r="28" spans="1:7" ht="15">
      <c r="A28" s="10" t="s">
        <v>20</v>
      </c>
      <c r="B28" s="26" t="s">
        <v>26</v>
      </c>
      <c r="C28" s="26" t="s">
        <v>26</v>
      </c>
      <c r="D28" s="26" t="s">
        <v>26</v>
      </c>
      <c r="E28" s="26" t="s">
        <v>26</v>
      </c>
      <c r="F28" s="26" t="s">
        <v>26</v>
      </c>
      <c r="G28" s="23"/>
    </row>
    <row r="29" spans="1:7" ht="15">
      <c r="A29" s="10" t="s">
        <v>21</v>
      </c>
      <c r="B29" s="26" t="s">
        <v>26</v>
      </c>
      <c r="C29" s="26" t="s">
        <v>26</v>
      </c>
      <c r="D29" s="26" t="s">
        <v>26</v>
      </c>
      <c r="E29" s="26" t="s">
        <v>26</v>
      </c>
      <c r="F29" s="26" t="s">
        <v>26</v>
      </c>
      <c r="G29" s="23"/>
    </row>
    <row r="30" spans="1:7" ht="17.25">
      <c r="A30" s="10" t="s">
        <v>23</v>
      </c>
      <c r="B30" s="27" t="s">
        <v>26</v>
      </c>
      <c r="C30" s="27" t="s">
        <v>26</v>
      </c>
      <c r="D30" s="27" t="s">
        <v>26</v>
      </c>
      <c r="E30" s="27" t="s">
        <v>26</v>
      </c>
      <c r="F30" s="27" t="s">
        <v>26</v>
      </c>
      <c r="G30" s="23"/>
    </row>
    <row r="31" spans="1:7" ht="15">
      <c r="A31" s="14" t="s">
        <v>4</v>
      </c>
      <c r="B31" s="28" t="s">
        <v>26</v>
      </c>
      <c r="C31" s="28" t="s">
        <v>26</v>
      </c>
      <c r="D31" s="28" t="s">
        <v>26</v>
      </c>
      <c r="E31" s="28" t="s">
        <v>26</v>
      </c>
      <c r="F31" s="28" t="s">
        <v>26</v>
      </c>
      <c r="G31" s="23"/>
    </row>
    <row r="32" spans="1:7" ht="15">
      <c r="A32" s="15"/>
      <c r="B32" s="16"/>
      <c r="C32" s="16"/>
      <c r="D32" s="16"/>
      <c r="E32" s="16"/>
      <c r="F32" s="16"/>
    </row>
    <row r="33" spans="1:6" ht="15.75">
      <c r="A33" s="17" t="s">
        <v>11</v>
      </c>
      <c r="B33" s="2"/>
      <c r="C33" s="2"/>
      <c r="D33" s="2"/>
      <c r="E33" s="2"/>
      <c r="F33" s="2"/>
    </row>
    <row r="34" spans="1:6" ht="15">
      <c r="A34" s="9" t="s">
        <v>12</v>
      </c>
      <c r="B34" s="7"/>
      <c r="C34" s="28" t="s">
        <v>26</v>
      </c>
      <c r="D34" s="28" t="s">
        <v>26</v>
      </c>
      <c r="E34" s="28" t="s">
        <v>26</v>
      </c>
      <c r="F34" s="28" t="s">
        <v>26</v>
      </c>
    </row>
    <row r="35" spans="1:6" ht="15">
      <c r="A35" s="10" t="s">
        <v>13</v>
      </c>
      <c r="B35" s="2"/>
      <c r="C35" s="29" t="s">
        <v>26</v>
      </c>
      <c r="D35" s="29" t="s">
        <v>26</v>
      </c>
      <c r="E35" s="29" t="s">
        <v>26</v>
      </c>
      <c r="F35" s="29" t="s">
        <v>26</v>
      </c>
    </row>
    <row r="36" spans="1:6" ht="15">
      <c r="A36" s="10" t="s">
        <v>9</v>
      </c>
      <c r="B36" s="2"/>
      <c r="C36" s="29" t="s">
        <v>26</v>
      </c>
      <c r="D36" s="29" t="s">
        <v>26</v>
      </c>
      <c r="E36" s="29" t="s">
        <v>26</v>
      </c>
      <c r="F36" s="29" t="s">
        <v>26</v>
      </c>
    </row>
    <row r="37" spans="1:6" ht="17.25">
      <c r="A37" s="10" t="s">
        <v>10</v>
      </c>
      <c r="B37" s="13"/>
      <c r="C37" s="27" t="s">
        <v>26</v>
      </c>
      <c r="D37" s="27" t="s">
        <v>26</v>
      </c>
      <c r="E37" s="27" t="s">
        <v>26</v>
      </c>
      <c r="F37" s="27" t="s">
        <v>26</v>
      </c>
    </row>
    <row r="38" spans="1:6" ht="15">
      <c r="A38" s="18" t="s">
        <v>27</v>
      </c>
      <c r="B38" s="7"/>
      <c r="C38" s="28" t="s">
        <v>26</v>
      </c>
      <c r="D38" s="28" t="s">
        <v>26</v>
      </c>
      <c r="E38" s="28" t="s">
        <v>26</v>
      </c>
      <c r="F38" s="28" t="s">
        <v>26</v>
      </c>
    </row>
    <row r="41" spans="1:6" ht="15">
      <c r="A41" s="19"/>
      <c r="C41" s="7"/>
      <c r="D41" s="7"/>
      <c r="E41" s="7"/>
      <c r="F41" s="7"/>
    </row>
  </sheetData>
  <phoneticPr fontId="2" type="noConversion"/>
  <pageMargins left="0.5" right="0.5" top="1" bottom="0.5" header="0.25" footer="0.25"/>
  <pageSetup scale="77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workbookViewId="0"/>
  </sheetViews>
  <sheetFormatPr defaultRowHeight="12.75"/>
  <cols>
    <col min="1" max="2" width="2.28515625" customWidth="1"/>
    <col min="3" max="3" width="51.42578125" customWidth="1"/>
    <col min="4" max="7" width="12.140625" bestFit="1" customWidth="1"/>
    <col min="8" max="8" width="12.5703125" customWidth="1"/>
    <col min="9" max="11" width="12.7109375" customWidth="1"/>
    <col min="256" max="257" width="2.28515625" customWidth="1"/>
    <col min="258" max="258" width="43.28515625" customWidth="1"/>
    <col min="259" max="264" width="8.28515625" customWidth="1"/>
    <col min="265" max="267" width="12.7109375" customWidth="1"/>
    <col min="512" max="513" width="2.28515625" customWidth="1"/>
    <col min="514" max="514" width="43.28515625" customWidth="1"/>
    <col min="515" max="520" width="8.28515625" customWidth="1"/>
    <col min="521" max="523" width="12.7109375" customWidth="1"/>
    <col min="768" max="769" width="2.28515625" customWidth="1"/>
    <col min="770" max="770" width="43.28515625" customWidth="1"/>
    <col min="771" max="776" width="8.28515625" customWidth="1"/>
    <col min="777" max="779" width="12.7109375" customWidth="1"/>
    <col min="1024" max="1025" width="2.28515625" customWidth="1"/>
    <col min="1026" max="1026" width="43.28515625" customWidth="1"/>
    <col min="1027" max="1032" width="8.28515625" customWidth="1"/>
    <col min="1033" max="1035" width="12.7109375" customWidth="1"/>
    <col min="1280" max="1281" width="2.28515625" customWidth="1"/>
    <col min="1282" max="1282" width="43.28515625" customWidth="1"/>
    <col min="1283" max="1288" width="8.28515625" customWidth="1"/>
    <col min="1289" max="1291" width="12.7109375" customWidth="1"/>
    <col min="1536" max="1537" width="2.28515625" customWidth="1"/>
    <col min="1538" max="1538" width="43.28515625" customWidth="1"/>
    <col min="1539" max="1544" width="8.28515625" customWidth="1"/>
    <col min="1545" max="1547" width="12.7109375" customWidth="1"/>
    <col min="1792" max="1793" width="2.28515625" customWidth="1"/>
    <col min="1794" max="1794" width="43.28515625" customWidth="1"/>
    <col min="1795" max="1800" width="8.28515625" customWidth="1"/>
    <col min="1801" max="1803" width="12.7109375" customWidth="1"/>
    <col min="2048" max="2049" width="2.28515625" customWidth="1"/>
    <col min="2050" max="2050" width="43.28515625" customWidth="1"/>
    <col min="2051" max="2056" width="8.28515625" customWidth="1"/>
    <col min="2057" max="2059" width="12.7109375" customWidth="1"/>
    <col min="2304" max="2305" width="2.28515625" customWidth="1"/>
    <col min="2306" max="2306" width="43.28515625" customWidth="1"/>
    <col min="2307" max="2312" width="8.28515625" customWidth="1"/>
    <col min="2313" max="2315" width="12.7109375" customWidth="1"/>
    <col min="2560" max="2561" width="2.28515625" customWidth="1"/>
    <col min="2562" max="2562" width="43.28515625" customWidth="1"/>
    <col min="2563" max="2568" width="8.28515625" customWidth="1"/>
    <col min="2569" max="2571" width="12.7109375" customWidth="1"/>
    <col min="2816" max="2817" width="2.28515625" customWidth="1"/>
    <col min="2818" max="2818" width="43.28515625" customWidth="1"/>
    <col min="2819" max="2824" width="8.28515625" customWidth="1"/>
    <col min="2825" max="2827" width="12.7109375" customWidth="1"/>
    <col min="3072" max="3073" width="2.28515625" customWidth="1"/>
    <col min="3074" max="3074" width="43.28515625" customWidth="1"/>
    <col min="3075" max="3080" width="8.28515625" customWidth="1"/>
    <col min="3081" max="3083" width="12.7109375" customWidth="1"/>
    <col min="3328" max="3329" width="2.28515625" customWidth="1"/>
    <col min="3330" max="3330" width="43.28515625" customWidth="1"/>
    <col min="3331" max="3336" width="8.28515625" customWidth="1"/>
    <col min="3337" max="3339" width="12.7109375" customWidth="1"/>
    <col min="3584" max="3585" width="2.28515625" customWidth="1"/>
    <col min="3586" max="3586" width="43.28515625" customWidth="1"/>
    <col min="3587" max="3592" width="8.28515625" customWidth="1"/>
    <col min="3593" max="3595" width="12.7109375" customWidth="1"/>
    <col min="3840" max="3841" width="2.28515625" customWidth="1"/>
    <col min="3842" max="3842" width="43.28515625" customWidth="1"/>
    <col min="3843" max="3848" width="8.28515625" customWidth="1"/>
    <col min="3849" max="3851" width="12.7109375" customWidth="1"/>
    <col min="4096" max="4097" width="2.28515625" customWidth="1"/>
    <col min="4098" max="4098" width="43.28515625" customWidth="1"/>
    <col min="4099" max="4104" width="8.28515625" customWidth="1"/>
    <col min="4105" max="4107" width="12.7109375" customWidth="1"/>
    <col min="4352" max="4353" width="2.28515625" customWidth="1"/>
    <col min="4354" max="4354" width="43.28515625" customWidth="1"/>
    <col min="4355" max="4360" width="8.28515625" customWidth="1"/>
    <col min="4361" max="4363" width="12.7109375" customWidth="1"/>
    <col min="4608" max="4609" width="2.28515625" customWidth="1"/>
    <col min="4610" max="4610" width="43.28515625" customWidth="1"/>
    <col min="4611" max="4616" width="8.28515625" customWidth="1"/>
    <col min="4617" max="4619" width="12.7109375" customWidth="1"/>
    <col min="4864" max="4865" width="2.28515625" customWidth="1"/>
    <col min="4866" max="4866" width="43.28515625" customWidth="1"/>
    <col min="4867" max="4872" width="8.28515625" customWidth="1"/>
    <col min="4873" max="4875" width="12.7109375" customWidth="1"/>
    <col min="5120" max="5121" width="2.28515625" customWidth="1"/>
    <col min="5122" max="5122" width="43.28515625" customWidth="1"/>
    <col min="5123" max="5128" width="8.28515625" customWidth="1"/>
    <col min="5129" max="5131" width="12.7109375" customWidth="1"/>
    <col min="5376" max="5377" width="2.28515625" customWidth="1"/>
    <col min="5378" max="5378" width="43.28515625" customWidth="1"/>
    <col min="5379" max="5384" width="8.28515625" customWidth="1"/>
    <col min="5385" max="5387" width="12.7109375" customWidth="1"/>
    <col min="5632" max="5633" width="2.28515625" customWidth="1"/>
    <col min="5634" max="5634" width="43.28515625" customWidth="1"/>
    <col min="5635" max="5640" width="8.28515625" customWidth="1"/>
    <col min="5641" max="5643" width="12.7109375" customWidth="1"/>
    <col min="5888" max="5889" width="2.28515625" customWidth="1"/>
    <col min="5890" max="5890" width="43.28515625" customWidth="1"/>
    <col min="5891" max="5896" width="8.28515625" customWidth="1"/>
    <col min="5897" max="5899" width="12.7109375" customWidth="1"/>
    <col min="6144" max="6145" width="2.28515625" customWidth="1"/>
    <col min="6146" max="6146" width="43.28515625" customWidth="1"/>
    <col min="6147" max="6152" width="8.28515625" customWidth="1"/>
    <col min="6153" max="6155" width="12.7109375" customWidth="1"/>
    <col min="6400" max="6401" width="2.28515625" customWidth="1"/>
    <col min="6402" max="6402" width="43.28515625" customWidth="1"/>
    <col min="6403" max="6408" width="8.28515625" customWidth="1"/>
    <col min="6409" max="6411" width="12.7109375" customWidth="1"/>
    <col min="6656" max="6657" width="2.28515625" customWidth="1"/>
    <col min="6658" max="6658" width="43.28515625" customWidth="1"/>
    <col min="6659" max="6664" width="8.28515625" customWidth="1"/>
    <col min="6665" max="6667" width="12.7109375" customWidth="1"/>
    <col min="6912" max="6913" width="2.28515625" customWidth="1"/>
    <col min="6914" max="6914" width="43.28515625" customWidth="1"/>
    <col min="6915" max="6920" width="8.28515625" customWidth="1"/>
    <col min="6921" max="6923" width="12.7109375" customWidth="1"/>
    <col min="7168" max="7169" width="2.28515625" customWidth="1"/>
    <col min="7170" max="7170" width="43.28515625" customWidth="1"/>
    <col min="7171" max="7176" width="8.28515625" customWidth="1"/>
    <col min="7177" max="7179" width="12.7109375" customWidth="1"/>
    <col min="7424" max="7425" width="2.28515625" customWidth="1"/>
    <col min="7426" max="7426" width="43.28515625" customWidth="1"/>
    <col min="7427" max="7432" width="8.28515625" customWidth="1"/>
    <col min="7433" max="7435" width="12.7109375" customWidth="1"/>
    <col min="7680" max="7681" width="2.28515625" customWidth="1"/>
    <col min="7682" max="7682" width="43.28515625" customWidth="1"/>
    <col min="7683" max="7688" width="8.28515625" customWidth="1"/>
    <col min="7689" max="7691" width="12.7109375" customWidth="1"/>
    <col min="7936" max="7937" width="2.28515625" customWidth="1"/>
    <col min="7938" max="7938" width="43.28515625" customWidth="1"/>
    <col min="7939" max="7944" width="8.28515625" customWidth="1"/>
    <col min="7945" max="7947" width="12.7109375" customWidth="1"/>
    <col min="8192" max="8193" width="2.28515625" customWidth="1"/>
    <col min="8194" max="8194" width="43.28515625" customWidth="1"/>
    <col min="8195" max="8200" width="8.28515625" customWidth="1"/>
    <col min="8201" max="8203" width="12.7109375" customWidth="1"/>
    <col min="8448" max="8449" width="2.28515625" customWidth="1"/>
    <col min="8450" max="8450" width="43.28515625" customWidth="1"/>
    <col min="8451" max="8456" width="8.28515625" customWidth="1"/>
    <col min="8457" max="8459" width="12.7109375" customWidth="1"/>
    <col min="8704" max="8705" width="2.28515625" customWidth="1"/>
    <col min="8706" max="8706" width="43.28515625" customWidth="1"/>
    <col min="8707" max="8712" width="8.28515625" customWidth="1"/>
    <col min="8713" max="8715" width="12.7109375" customWidth="1"/>
    <col min="8960" max="8961" width="2.28515625" customWidth="1"/>
    <col min="8962" max="8962" width="43.28515625" customWidth="1"/>
    <col min="8963" max="8968" width="8.28515625" customWidth="1"/>
    <col min="8969" max="8971" width="12.7109375" customWidth="1"/>
    <col min="9216" max="9217" width="2.28515625" customWidth="1"/>
    <col min="9218" max="9218" width="43.28515625" customWidth="1"/>
    <col min="9219" max="9224" width="8.28515625" customWidth="1"/>
    <col min="9225" max="9227" width="12.7109375" customWidth="1"/>
    <col min="9472" max="9473" width="2.28515625" customWidth="1"/>
    <col min="9474" max="9474" width="43.28515625" customWidth="1"/>
    <col min="9475" max="9480" width="8.28515625" customWidth="1"/>
    <col min="9481" max="9483" width="12.7109375" customWidth="1"/>
    <col min="9728" max="9729" width="2.28515625" customWidth="1"/>
    <col min="9730" max="9730" width="43.28515625" customWidth="1"/>
    <col min="9731" max="9736" width="8.28515625" customWidth="1"/>
    <col min="9737" max="9739" width="12.7109375" customWidth="1"/>
    <col min="9984" max="9985" width="2.28515625" customWidth="1"/>
    <col min="9986" max="9986" width="43.28515625" customWidth="1"/>
    <col min="9987" max="9992" width="8.28515625" customWidth="1"/>
    <col min="9993" max="9995" width="12.7109375" customWidth="1"/>
    <col min="10240" max="10241" width="2.28515625" customWidth="1"/>
    <col min="10242" max="10242" width="43.28515625" customWidth="1"/>
    <col min="10243" max="10248" width="8.28515625" customWidth="1"/>
    <col min="10249" max="10251" width="12.7109375" customWidth="1"/>
    <col min="10496" max="10497" width="2.28515625" customWidth="1"/>
    <col min="10498" max="10498" width="43.28515625" customWidth="1"/>
    <col min="10499" max="10504" width="8.28515625" customWidth="1"/>
    <col min="10505" max="10507" width="12.7109375" customWidth="1"/>
    <col min="10752" max="10753" width="2.28515625" customWidth="1"/>
    <col min="10754" max="10754" width="43.28515625" customWidth="1"/>
    <col min="10755" max="10760" width="8.28515625" customWidth="1"/>
    <col min="10761" max="10763" width="12.7109375" customWidth="1"/>
    <col min="11008" max="11009" width="2.28515625" customWidth="1"/>
    <col min="11010" max="11010" width="43.28515625" customWidth="1"/>
    <col min="11011" max="11016" width="8.28515625" customWidth="1"/>
    <col min="11017" max="11019" width="12.7109375" customWidth="1"/>
    <col min="11264" max="11265" width="2.28515625" customWidth="1"/>
    <col min="11266" max="11266" width="43.28515625" customWidth="1"/>
    <col min="11267" max="11272" width="8.28515625" customWidth="1"/>
    <col min="11273" max="11275" width="12.7109375" customWidth="1"/>
    <col min="11520" max="11521" width="2.28515625" customWidth="1"/>
    <col min="11522" max="11522" width="43.28515625" customWidth="1"/>
    <col min="11523" max="11528" width="8.28515625" customWidth="1"/>
    <col min="11529" max="11531" width="12.7109375" customWidth="1"/>
    <col min="11776" max="11777" width="2.28515625" customWidth="1"/>
    <col min="11778" max="11778" width="43.28515625" customWidth="1"/>
    <col min="11779" max="11784" width="8.28515625" customWidth="1"/>
    <col min="11785" max="11787" width="12.7109375" customWidth="1"/>
    <col min="12032" max="12033" width="2.28515625" customWidth="1"/>
    <col min="12034" max="12034" width="43.28515625" customWidth="1"/>
    <col min="12035" max="12040" width="8.28515625" customWidth="1"/>
    <col min="12041" max="12043" width="12.7109375" customWidth="1"/>
    <col min="12288" max="12289" width="2.28515625" customWidth="1"/>
    <col min="12290" max="12290" width="43.28515625" customWidth="1"/>
    <col min="12291" max="12296" width="8.28515625" customWidth="1"/>
    <col min="12297" max="12299" width="12.7109375" customWidth="1"/>
    <col min="12544" max="12545" width="2.28515625" customWidth="1"/>
    <col min="12546" max="12546" width="43.28515625" customWidth="1"/>
    <col min="12547" max="12552" width="8.28515625" customWidth="1"/>
    <col min="12553" max="12555" width="12.7109375" customWidth="1"/>
    <col min="12800" max="12801" width="2.28515625" customWidth="1"/>
    <col min="12802" max="12802" width="43.28515625" customWidth="1"/>
    <col min="12803" max="12808" width="8.28515625" customWidth="1"/>
    <col min="12809" max="12811" width="12.7109375" customWidth="1"/>
    <col min="13056" max="13057" width="2.28515625" customWidth="1"/>
    <col min="13058" max="13058" width="43.28515625" customWidth="1"/>
    <col min="13059" max="13064" width="8.28515625" customWidth="1"/>
    <col min="13065" max="13067" width="12.7109375" customWidth="1"/>
    <col min="13312" max="13313" width="2.28515625" customWidth="1"/>
    <col min="13314" max="13314" width="43.28515625" customWidth="1"/>
    <col min="13315" max="13320" width="8.28515625" customWidth="1"/>
    <col min="13321" max="13323" width="12.7109375" customWidth="1"/>
    <col min="13568" max="13569" width="2.28515625" customWidth="1"/>
    <col min="13570" max="13570" width="43.28515625" customWidth="1"/>
    <col min="13571" max="13576" width="8.28515625" customWidth="1"/>
    <col min="13577" max="13579" width="12.7109375" customWidth="1"/>
    <col min="13824" max="13825" width="2.28515625" customWidth="1"/>
    <col min="13826" max="13826" width="43.28515625" customWidth="1"/>
    <col min="13827" max="13832" width="8.28515625" customWidth="1"/>
    <col min="13833" max="13835" width="12.7109375" customWidth="1"/>
    <col min="14080" max="14081" width="2.28515625" customWidth="1"/>
    <col min="14082" max="14082" width="43.28515625" customWidth="1"/>
    <col min="14083" max="14088" width="8.28515625" customWidth="1"/>
    <col min="14089" max="14091" width="12.7109375" customWidth="1"/>
    <col min="14336" max="14337" width="2.28515625" customWidth="1"/>
    <col min="14338" max="14338" width="43.28515625" customWidth="1"/>
    <col min="14339" max="14344" width="8.28515625" customWidth="1"/>
    <col min="14345" max="14347" width="12.7109375" customWidth="1"/>
    <col min="14592" max="14593" width="2.28515625" customWidth="1"/>
    <col min="14594" max="14594" width="43.28515625" customWidth="1"/>
    <col min="14595" max="14600" width="8.28515625" customWidth="1"/>
    <col min="14601" max="14603" width="12.7109375" customWidth="1"/>
    <col min="14848" max="14849" width="2.28515625" customWidth="1"/>
    <col min="14850" max="14850" width="43.28515625" customWidth="1"/>
    <col min="14851" max="14856" width="8.28515625" customWidth="1"/>
    <col min="14857" max="14859" width="12.7109375" customWidth="1"/>
    <col min="15104" max="15105" width="2.28515625" customWidth="1"/>
    <col min="15106" max="15106" width="43.28515625" customWidth="1"/>
    <col min="15107" max="15112" width="8.28515625" customWidth="1"/>
    <col min="15113" max="15115" width="12.7109375" customWidth="1"/>
    <col min="15360" max="15361" width="2.28515625" customWidth="1"/>
    <col min="15362" max="15362" width="43.28515625" customWidth="1"/>
    <col min="15363" max="15368" width="8.28515625" customWidth="1"/>
    <col min="15369" max="15371" width="12.7109375" customWidth="1"/>
    <col min="15616" max="15617" width="2.28515625" customWidth="1"/>
    <col min="15618" max="15618" width="43.28515625" customWidth="1"/>
    <col min="15619" max="15624" width="8.28515625" customWidth="1"/>
    <col min="15625" max="15627" width="12.7109375" customWidth="1"/>
    <col min="15872" max="15873" width="2.28515625" customWidth="1"/>
    <col min="15874" max="15874" width="43.28515625" customWidth="1"/>
    <col min="15875" max="15880" width="8.28515625" customWidth="1"/>
    <col min="15881" max="15883" width="12.7109375" customWidth="1"/>
    <col min="16128" max="16129" width="2.28515625" customWidth="1"/>
    <col min="16130" max="16130" width="43.28515625" customWidth="1"/>
    <col min="16131" max="16136" width="8.28515625" customWidth="1"/>
    <col min="16137" max="16139" width="12.7109375" customWidth="1"/>
  </cols>
  <sheetData>
    <row r="1" spans="1:11" ht="18">
      <c r="A1" s="20" t="s">
        <v>14</v>
      </c>
      <c r="C1" s="20"/>
      <c r="D1" s="1"/>
      <c r="E1" s="1"/>
      <c r="F1" s="1"/>
      <c r="G1" s="1"/>
      <c r="H1" s="24" t="s">
        <v>25</v>
      </c>
      <c r="I1" s="1"/>
      <c r="J1" s="1"/>
      <c r="K1" s="1"/>
    </row>
    <row r="2" spans="1:11" ht="18">
      <c r="A2" s="20" t="s">
        <v>15</v>
      </c>
      <c r="B2" s="20"/>
      <c r="C2" s="20"/>
      <c r="D2" s="1"/>
      <c r="E2" s="1"/>
      <c r="F2" s="1"/>
      <c r="G2" s="1"/>
      <c r="H2" s="1"/>
      <c r="I2" s="1"/>
      <c r="J2" s="1"/>
      <c r="K2" s="1"/>
    </row>
    <row r="3" spans="1:11" ht="15">
      <c r="A3" s="5" t="s">
        <v>5</v>
      </c>
      <c r="B3" s="5"/>
      <c r="C3" s="5"/>
      <c r="D3" s="1"/>
      <c r="E3" s="1"/>
      <c r="F3" s="1"/>
      <c r="G3" s="1"/>
      <c r="H3" s="1"/>
      <c r="I3" s="1"/>
      <c r="J3" s="1"/>
      <c r="K3" s="1"/>
    </row>
    <row r="4" spans="1:11" ht="15.75">
      <c r="B4" s="4"/>
      <c r="C4" s="3"/>
      <c r="D4" s="21"/>
      <c r="E4" s="21"/>
      <c r="F4" s="21"/>
      <c r="G4" s="21"/>
      <c r="H4" s="21"/>
      <c r="I4" s="1"/>
      <c r="J4" s="1"/>
      <c r="K4" s="1"/>
    </row>
    <row r="5" spans="1:11" ht="15.75">
      <c r="B5" s="4"/>
      <c r="C5" s="3"/>
      <c r="D5" s="6" t="s">
        <v>6</v>
      </c>
      <c r="E5" s="21"/>
      <c r="F5" s="21"/>
      <c r="G5" s="21"/>
      <c r="H5" s="21"/>
      <c r="I5" s="1"/>
      <c r="J5" s="1"/>
      <c r="K5" s="1"/>
    </row>
    <row r="6" spans="1:11" ht="15.75">
      <c r="B6" s="4"/>
      <c r="C6" s="3"/>
      <c r="D6" s="6" t="s">
        <v>0</v>
      </c>
      <c r="E6" s="6"/>
      <c r="F6" s="6"/>
      <c r="G6" s="6"/>
      <c r="H6" s="6"/>
      <c r="I6" s="1"/>
      <c r="J6" s="1"/>
      <c r="K6" s="1"/>
    </row>
    <row r="7" spans="1:11" ht="15.75">
      <c r="C7" s="3"/>
      <c r="D7" s="6">
        <v>2012</v>
      </c>
      <c r="E7" s="6">
        <f>+D7+1</f>
        <v>2013</v>
      </c>
      <c r="F7" s="6">
        <f>+E7+1</f>
        <v>2014</v>
      </c>
      <c r="G7" s="6">
        <f>+F7+1</f>
        <v>2015</v>
      </c>
      <c r="H7" s="6">
        <f>+G7+1</f>
        <v>2016</v>
      </c>
      <c r="I7" s="1"/>
      <c r="J7" s="1"/>
      <c r="K7" s="1"/>
    </row>
    <row r="8" spans="1:11" ht="15.75">
      <c r="A8" s="4" t="s">
        <v>14</v>
      </c>
      <c r="B8" s="4"/>
      <c r="C8" s="4"/>
      <c r="D8" s="21"/>
      <c r="E8" s="21"/>
      <c r="F8" s="21"/>
      <c r="G8" s="21"/>
      <c r="H8" s="21"/>
      <c r="I8" s="1"/>
      <c r="J8" s="1"/>
      <c r="K8" s="1"/>
    </row>
    <row r="9" spans="1:11" ht="15.75">
      <c r="B9" s="22" t="s">
        <v>30</v>
      </c>
      <c r="C9" s="3"/>
      <c r="D9" s="2"/>
      <c r="E9" s="2"/>
      <c r="F9" s="2"/>
      <c r="G9" s="2"/>
      <c r="H9" s="2"/>
      <c r="I9" s="1"/>
      <c r="J9" s="1"/>
      <c r="K9" s="1"/>
    </row>
    <row r="10" spans="1:11" ht="15.75">
      <c r="B10" s="22"/>
      <c r="C10" s="1" t="s">
        <v>16</v>
      </c>
      <c r="D10" s="25" t="s">
        <v>26</v>
      </c>
      <c r="E10" s="25" t="s">
        <v>26</v>
      </c>
      <c r="F10" s="25" t="s">
        <v>26</v>
      </c>
      <c r="G10" s="25" t="s">
        <v>26</v>
      </c>
      <c r="H10" s="25" t="s">
        <v>26</v>
      </c>
      <c r="J10" s="1"/>
      <c r="K10" s="1"/>
    </row>
    <row r="11" spans="1:11" ht="15.75">
      <c r="A11" s="4"/>
      <c r="B11" s="4"/>
      <c r="C11" s="1" t="s">
        <v>17</v>
      </c>
      <c r="D11" s="26" t="s">
        <v>26</v>
      </c>
      <c r="E11" s="26" t="s">
        <v>26</v>
      </c>
      <c r="F11" s="26" t="s">
        <v>26</v>
      </c>
      <c r="G11" s="26" t="s">
        <v>26</v>
      </c>
      <c r="H11" s="26" t="s">
        <v>26</v>
      </c>
      <c r="J11" s="1"/>
      <c r="K11" s="1"/>
    </row>
    <row r="12" spans="1:11" ht="15.75">
      <c r="A12" s="4"/>
      <c r="B12" s="4"/>
      <c r="C12" s="1" t="s">
        <v>18</v>
      </c>
      <c r="D12" s="26" t="s">
        <v>26</v>
      </c>
      <c r="E12" s="26" t="s">
        <v>26</v>
      </c>
      <c r="F12" s="26" t="s">
        <v>26</v>
      </c>
      <c r="G12" s="26" t="s">
        <v>26</v>
      </c>
      <c r="H12" s="26" t="s">
        <v>26</v>
      </c>
      <c r="J12" s="1"/>
      <c r="K12" s="1"/>
    </row>
    <row r="13" spans="1:11" ht="17.25">
      <c r="A13" s="4"/>
      <c r="B13" s="4"/>
      <c r="C13" s="1" t="s">
        <v>19</v>
      </c>
      <c r="D13" s="30" t="s">
        <v>26</v>
      </c>
      <c r="E13" s="30" t="s">
        <v>26</v>
      </c>
      <c r="F13" s="30" t="s">
        <v>26</v>
      </c>
      <c r="G13" s="30" t="s">
        <v>26</v>
      </c>
      <c r="H13" s="30" t="s">
        <v>26</v>
      </c>
      <c r="J13" s="1"/>
      <c r="K13" s="1"/>
    </row>
    <row r="14" spans="1:11" ht="15">
      <c r="B14" s="3"/>
      <c r="C14" s="31" t="s">
        <v>29</v>
      </c>
      <c r="D14" s="25" t="s">
        <v>26</v>
      </c>
      <c r="E14" s="25" t="s">
        <v>26</v>
      </c>
      <c r="F14" s="25" t="s">
        <v>26</v>
      </c>
      <c r="G14" s="25" t="s">
        <v>26</v>
      </c>
      <c r="H14" s="25" t="s">
        <v>26</v>
      </c>
      <c r="J14" s="1"/>
      <c r="K14" s="1"/>
    </row>
    <row r="15" spans="1:11" ht="15">
      <c r="B15" s="3"/>
      <c r="C15" s="3"/>
      <c r="D15" s="2"/>
      <c r="E15" s="2"/>
      <c r="F15" s="2"/>
      <c r="G15" s="2"/>
      <c r="H15" s="2"/>
      <c r="I15" s="2"/>
      <c r="J15" s="1"/>
      <c r="K15" s="1"/>
    </row>
    <row r="16" spans="1:11" ht="15">
      <c r="C16" s="1"/>
      <c r="D16" s="2"/>
      <c r="E16" s="2"/>
      <c r="F16" s="2"/>
      <c r="G16" s="2"/>
      <c r="H16" s="2"/>
      <c r="I16" s="1"/>
      <c r="J16" s="1"/>
      <c r="K16" s="1"/>
    </row>
    <row r="17" spans="3:11" ht="15">
      <c r="C17" s="1"/>
      <c r="D17" s="2"/>
      <c r="E17" s="2"/>
      <c r="F17" s="2"/>
      <c r="G17" s="2"/>
      <c r="H17" s="2"/>
      <c r="I17" s="1"/>
      <c r="J17" s="1"/>
      <c r="K17" s="1"/>
    </row>
    <row r="18" spans="3:11" ht="15">
      <c r="C18" s="1"/>
      <c r="D18" s="2"/>
      <c r="E18" s="2"/>
      <c r="F18" s="2"/>
      <c r="G18" s="2"/>
      <c r="H18" s="2"/>
      <c r="I18" s="1"/>
      <c r="J18" s="1"/>
      <c r="K18" s="1"/>
    </row>
    <row r="19" spans="3:11" ht="15">
      <c r="C19" s="1"/>
      <c r="D19" s="2"/>
      <c r="E19" s="2"/>
      <c r="F19" s="2"/>
      <c r="G19" s="2"/>
      <c r="H19" s="2"/>
      <c r="I19" s="1"/>
      <c r="J19" s="1"/>
      <c r="K19" s="1"/>
    </row>
    <row r="20" spans="3:11" ht="15">
      <c r="C20" s="1"/>
      <c r="D20" s="2"/>
      <c r="E20" s="2"/>
      <c r="F20" s="2"/>
      <c r="G20" s="2"/>
      <c r="H20" s="2"/>
      <c r="I20" s="1"/>
      <c r="J20" s="1"/>
      <c r="K20" s="1"/>
    </row>
    <row r="21" spans="3:11" ht="15">
      <c r="C21" s="1"/>
      <c r="D21" s="2"/>
      <c r="E21" s="2"/>
      <c r="F21" s="2"/>
      <c r="G21" s="2"/>
      <c r="H21" s="2"/>
      <c r="I21" s="1"/>
      <c r="J21" s="1"/>
      <c r="K21" s="1"/>
    </row>
    <row r="22" spans="3:11" ht="15">
      <c r="C22" s="1"/>
      <c r="D22" s="2"/>
      <c r="E22" s="2"/>
      <c r="F22" s="2"/>
      <c r="G22" s="2"/>
      <c r="H22" s="2"/>
      <c r="I22" s="1"/>
      <c r="J22" s="1"/>
      <c r="K22" s="1"/>
    </row>
    <row r="23" spans="3:11" ht="15">
      <c r="C23" s="1"/>
      <c r="D23" s="2"/>
      <c r="E23" s="2"/>
      <c r="F23" s="2"/>
      <c r="G23" s="2"/>
      <c r="H23" s="2"/>
      <c r="I23" s="1"/>
      <c r="J23" s="1"/>
      <c r="K23" s="1"/>
    </row>
    <row r="24" spans="3:11" ht="15">
      <c r="C24" s="1"/>
      <c r="D24" s="2"/>
      <c r="E24" s="2"/>
      <c r="F24" s="2"/>
      <c r="G24" s="2"/>
      <c r="H24" s="2"/>
      <c r="I24" s="1"/>
      <c r="J24" s="1"/>
      <c r="K24" s="1"/>
    </row>
    <row r="25" spans="3:11" ht="15">
      <c r="C25" s="1"/>
      <c r="D25" s="2"/>
      <c r="E25" s="2"/>
      <c r="F25" s="2"/>
      <c r="G25" s="2"/>
      <c r="H25" s="2"/>
      <c r="I25" s="1"/>
      <c r="J25" s="1"/>
      <c r="K25" s="1"/>
    </row>
    <row r="26" spans="3:11" ht="15">
      <c r="C26" s="1"/>
      <c r="D26" s="2"/>
      <c r="E26" s="2"/>
      <c r="F26" s="2"/>
      <c r="G26" s="2"/>
      <c r="H26" s="2"/>
      <c r="I26" s="1"/>
      <c r="J26" s="1"/>
      <c r="K26" s="1"/>
    </row>
    <row r="27" spans="3:11" ht="15">
      <c r="C27" s="1"/>
      <c r="D27" s="1"/>
      <c r="E27" s="2"/>
      <c r="F27" s="2"/>
      <c r="G27" s="2"/>
      <c r="H27" s="2"/>
      <c r="I27" s="1"/>
      <c r="J27" s="1"/>
      <c r="K27" s="1"/>
    </row>
    <row r="28" spans="3:11" ht="15">
      <c r="C28" s="1"/>
      <c r="D28" s="1"/>
      <c r="E28" s="1"/>
      <c r="F28" s="1"/>
      <c r="G28" s="1"/>
      <c r="H28" s="1"/>
      <c r="I28" s="1"/>
      <c r="J28" s="1"/>
      <c r="K28" s="1"/>
    </row>
    <row r="29" spans="3:11" ht="15">
      <c r="C29" s="1"/>
      <c r="D29" s="1"/>
      <c r="E29" s="1"/>
      <c r="F29" s="1"/>
      <c r="G29" s="1"/>
      <c r="H29" s="1"/>
      <c r="I29" s="1"/>
      <c r="J29" s="1"/>
      <c r="K29" s="1"/>
    </row>
    <row r="30" spans="3:11" ht="15">
      <c r="C30" s="1"/>
      <c r="D30" s="1"/>
      <c r="E30" s="1"/>
      <c r="F30" s="1"/>
      <c r="G30" s="1"/>
      <c r="H30" s="1"/>
      <c r="I30" s="1"/>
      <c r="J30" s="1"/>
      <c r="K30" s="1"/>
    </row>
    <row r="31" spans="3:11" ht="15">
      <c r="C31" s="1"/>
      <c r="D31" s="1"/>
      <c r="E31" s="1"/>
      <c r="F31" s="1"/>
      <c r="G31" s="1"/>
      <c r="H31" s="1"/>
      <c r="I31" s="1"/>
      <c r="J31" s="1"/>
      <c r="K31" s="1"/>
    </row>
    <row r="32" spans="3:11" ht="15">
      <c r="C32" s="1"/>
      <c r="D32" s="1"/>
      <c r="E32" s="1"/>
      <c r="F32" s="1"/>
      <c r="G32" s="1"/>
      <c r="H32" s="1"/>
      <c r="I32" s="1"/>
      <c r="J32" s="1"/>
      <c r="K32" s="1"/>
    </row>
    <row r="33" spans="3:11" ht="15">
      <c r="C33" s="1"/>
      <c r="D33" s="1"/>
      <c r="E33" s="1"/>
      <c r="F33" s="1"/>
      <c r="G33" s="1"/>
      <c r="H33" s="1"/>
      <c r="I33" s="1"/>
      <c r="J33" s="1"/>
      <c r="K33" s="1"/>
    </row>
    <row r="34" spans="3:11" ht="15">
      <c r="C34" s="1"/>
      <c r="D34" s="1"/>
      <c r="E34" s="1"/>
      <c r="F34" s="1"/>
      <c r="G34" s="1"/>
      <c r="H34" s="1"/>
      <c r="I34" s="1"/>
      <c r="J34" s="1"/>
      <c r="K34" s="1"/>
    </row>
    <row r="35" spans="3:11" ht="15">
      <c r="C35" s="1"/>
      <c r="D35" s="1"/>
      <c r="E35" s="1"/>
      <c r="F35" s="1"/>
      <c r="G35" s="1"/>
      <c r="H35" s="1"/>
      <c r="I35" s="1"/>
      <c r="J35" s="1"/>
      <c r="K35" s="1"/>
    </row>
    <row r="36" spans="3:11" ht="15">
      <c r="C36" s="1"/>
      <c r="D36" s="1"/>
      <c r="E36" s="1"/>
      <c r="F36" s="1"/>
      <c r="G36" s="1"/>
      <c r="H36" s="1"/>
      <c r="I36" s="1"/>
      <c r="J36" s="1"/>
      <c r="K36" s="1"/>
    </row>
    <row r="37" spans="3:11" ht="15">
      <c r="C37" s="1"/>
      <c r="D37" s="1"/>
      <c r="E37" s="1"/>
      <c r="F37" s="1"/>
      <c r="G37" s="1"/>
      <c r="H37" s="1"/>
      <c r="I37" s="1"/>
      <c r="J37" s="1"/>
      <c r="K37" s="1"/>
    </row>
    <row r="38" spans="3:11" ht="15">
      <c r="C38" s="1"/>
      <c r="D38" s="1"/>
      <c r="E38" s="1"/>
      <c r="F38" s="1"/>
      <c r="G38" s="1"/>
      <c r="H38" s="1"/>
      <c r="I38" s="1"/>
      <c r="J38" s="1"/>
      <c r="K38" s="1"/>
    </row>
    <row r="39" spans="3:11" ht="15">
      <c r="C39" s="1"/>
      <c r="D39" s="1"/>
      <c r="E39" s="1"/>
      <c r="F39" s="1"/>
      <c r="G39" s="1"/>
      <c r="H39" s="1"/>
      <c r="I39" s="1"/>
      <c r="J39" s="1"/>
      <c r="K39" s="1"/>
    </row>
    <row r="40" spans="3:11" ht="15">
      <c r="C40" s="1"/>
      <c r="D40" s="1"/>
      <c r="E40" s="1"/>
      <c r="F40" s="1"/>
      <c r="G40" s="1"/>
      <c r="H40" s="1"/>
      <c r="I40" s="1"/>
      <c r="J40" s="1"/>
      <c r="K40" s="1"/>
    </row>
  </sheetData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Environmental</vt:lpstr>
      <vt:lpstr>Renewables</vt:lpstr>
      <vt:lpstr>Environmental!Print_Area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2013-01-30T23:13:52Z</dcterms:created>
  <dcterms:modified xsi:type="dcterms:W3CDTF">2013-01-30T23:14:00Z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